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27DBD6A6-F4D7-4D4E-BE2F-6E2D70BB3EC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Приложение 1" sheetId="22" r:id="rId1"/>
    <sheet name="Приложение 2" sheetId="24" r:id="rId2"/>
    <sheet name="Приложения к КЗ" sheetId="19" r:id="rId3"/>
  </sheets>
  <externalReferences>
    <externalReference r:id="rId4"/>
  </externalReference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9" l="1"/>
  <c r="K19" i="19"/>
  <c r="J19" i="19"/>
  <c r="L18" i="19"/>
  <c r="K18" i="19"/>
  <c r="J18" i="19"/>
  <c r="L17" i="19"/>
  <c r="K17" i="19"/>
  <c r="J17" i="19"/>
  <c r="A197" i="19"/>
  <c r="A198" i="19"/>
  <c r="B198" i="19"/>
  <c r="A199" i="19"/>
  <c r="B199" i="19"/>
  <c r="A200" i="19"/>
  <c r="B200" i="19"/>
  <c r="A201" i="19"/>
  <c r="B201" i="19"/>
  <c r="A202" i="19"/>
  <c r="B202" i="19"/>
  <c r="A203" i="19"/>
  <c r="B203" i="19"/>
  <c r="A204" i="19"/>
  <c r="B204" i="19"/>
  <c r="A205" i="19"/>
  <c r="B205" i="19"/>
  <c r="A206" i="19"/>
  <c r="B206" i="19"/>
  <c r="A207" i="19"/>
  <c r="B207" i="19"/>
  <c r="A208" i="19"/>
  <c r="B208" i="19"/>
  <c r="A209" i="19"/>
  <c r="B209" i="19"/>
  <c r="A210" i="19"/>
  <c r="B210" i="19"/>
  <c r="A211" i="19"/>
  <c r="B211" i="19"/>
  <c r="A212" i="19"/>
  <c r="B212" i="19"/>
  <c r="A213" i="19"/>
  <c r="B213" i="19"/>
  <c r="A214" i="19"/>
  <c r="B214" i="19"/>
  <c r="A215" i="19"/>
  <c r="B215" i="19"/>
  <c r="A216" i="19"/>
  <c r="B216" i="19"/>
  <c r="A217" i="19"/>
  <c r="B217" i="19"/>
  <c r="A218" i="19"/>
  <c r="B218" i="19"/>
  <c r="A219" i="19"/>
  <c r="B219" i="19"/>
  <c r="A220" i="19"/>
  <c r="B220" i="19"/>
  <c r="A221" i="19"/>
  <c r="B221" i="19"/>
  <c r="A222" i="19"/>
  <c r="B222" i="19"/>
  <c r="A223" i="19"/>
  <c r="B223" i="19"/>
  <c r="A224" i="19"/>
  <c r="B224" i="19"/>
  <c r="A225" i="19"/>
  <c r="B225" i="19"/>
  <c r="A226" i="19"/>
  <c r="B226" i="19"/>
  <c r="A227" i="19"/>
  <c r="B227" i="19"/>
  <c r="A228" i="19"/>
  <c r="B228" i="19"/>
  <c r="A229" i="19"/>
  <c r="B229" i="19"/>
  <c r="A230" i="19"/>
  <c r="B230" i="19"/>
  <c r="A231" i="19"/>
  <c r="B231" i="19"/>
  <c r="A232" i="19"/>
  <c r="B232" i="19"/>
  <c r="A233" i="19"/>
  <c r="B233" i="19"/>
  <c r="A234" i="19"/>
  <c r="B234" i="19"/>
  <c r="A235" i="19"/>
  <c r="B235" i="19"/>
  <c r="A236" i="19"/>
  <c r="B236" i="19"/>
  <c r="A237" i="19"/>
  <c r="B237" i="19"/>
  <c r="A238" i="19"/>
  <c r="B238" i="19"/>
  <c r="A239" i="19"/>
  <c r="B239" i="19"/>
  <c r="A240" i="19"/>
  <c r="B240" i="19"/>
  <c r="A241" i="19"/>
  <c r="B241" i="19"/>
  <c r="A242" i="19"/>
  <c r="B242" i="19"/>
  <c r="A243" i="19"/>
  <c r="B243" i="19"/>
  <c r="A244" i="19"/>
  <c r="B244" i="19"/>
  <c r="A245" i="19"/>
  <c r="B245" i="19"/>
  <c r="A246" i="19"/>
  <c r="B246" i="19"/>
  <c r="A247" i="19"/>
  <c r="B247" i="19"/>
  <c r="A248" i="19"/>
  <c r="B248" i="19"/>
  <c r="A249" i="19"/>
  <c r="B249" i="19"/>
  <c r="A250" i="19"/>
  <c r="B250" i="19"/>
  <c r="A251" i="19"/>
  <c r="B251" i="19"/>
  <c r="A252" i="19"/>
  <c r="B252" i="19"/>
  <c r="A253" i="19"/>
  <c r="B253" i="19"/>
  <c r="A254" i="19"/>
  <c r="B254" i="19"/>
  <c r="A255" i="19"/>
  <c r="B255" i="19"/>
  <c r="A256" i="19"/>
  <c r="B256" i="19"/>
  <c r="A257" i="19"/>
  <c r="B257" i="19"/>
  <c r="A258" i="19"/>
  <c r="B258" i="19"/>
  <c r="A259" i="19"/>
  <c r="B259" i="19"/>
  <c r="A260" i="19"/>
  <c r="B260" i="19"/>
  <c r="A261" i="19"/>
  <c r="B261" i="19"/>
  <c r="A262" i="19"/>
  <c r="B262" i="19"/>
  <c r="A263" i="19"/>
  <c r="B263" i="19"/>
  <c r="A264" i="19"/>
  <c r="B264" i="19"/>
  <c r="A265" i="19"/>
  <c r="B265" i="19"/>
  <c r="A266" i="19"/>
  <c r="B266" i="19"/>
  <c r="A267" i="19"/>
  <c r="B267" i="19"/>
  <c r="A268" i="19"/>
  <c r="B268" i="19"/>
  <c r="A269" i="19"/>
  <c r="B269" i="19"/>
  <c r="A270" i="19"/>
  <c r="B270" i="19"/>
  <c r="A271" i="19"/>
  <c r="B271" i="19"/>
  <c r="A272" i="19"/>
  <c r="B272" i="19"/>
  <c r="A273" i="19"/>
  <c r="B273" i="19"/>
  <c r="A274" i="19"/>
  <c r="B274" i="19"/>
  <c r="A275" i="19"/>
  <c r="B275" i="19"/>
  <c r="A276" i="19"/>
  <c r="B276" i="19"/>
  <c r="A277" i="19"/>
  <c r="B277" i="19"/>
  <c r="A278" i="19"/>
  <c r="B278" i="19"/>
  <c r="A279" i="19"/>
  <c r="B279" i="19"/>
  <c r="A280" i="19"/>
  <c r="B280" i="19"/>
  <c r="A281" i="19"/>
  <c r="B281" i="19"/>
  <c r="A282" i="19"/>
  <c r="B282" i="19"/>
  <c r="A283" i="19"/>
  <c r="B283" i="19"/>
  <c r="A284" i="19"/>
  <c r="B284" i="19"/>
  <c r="A285" i="19"/>
  <c r="B285" i="19"/>
  <c r="A286" i="19"/>
  <c r="B286" i="19"/>
  <c r="A287" i="19"/>
  <c r="B287" i="19"/>
  <c r="A288" i="19"/>
  <c r="B288" i="19"/>
  <c r="A289" i="19"/>
  <c r="B289" i="19"/>
  <c r="A290" i="19"/>
  <c r="B290" i="19"/>
  <c r="A291" i="19"/>
  <c r="B291" i="19"/>
  <c r="A292" i="19"/>
  <c r="B292" i="19"/>
  <c r="A293" i="19"/>
  <c r="B293" i="19"/>
  <c r="A294" i="19"/>
  <c r="B294" i="19"/>
  <c r="A295" i="19"/>
  <c r="B295" i="19"/>
  <c r="A296" i="19"/>
  <c r="B296" i="19"/>
  <c r="A297" i="19"/>
  <c r="B297" i="19"/>
  <c r="A298" i="19"/>
  <c r="B298" i="19"/>
  <c r="A299" i="19"/>
  <c r="B299" i="19"/>
  <c r="A300" i="19"/>
  <c r="B300" i="19"/>
  <c r="A301" i="19"/>
  <c r="B301" i="19"/>
  <c r="A302" i="19"/>
  <c r="B302" i="19"/>
  <c r="A303" i="19"/>
  <c r="B303" i="19"/>
  <c r="A304" i="19"/>
  <c r="B304" i="19"/>
  <c r="A305" i="19"/>
  <c r="B305" i="19"/>
  <c r="A306" i="19"/>
  <c r="B306" i="19"/>
  <c r="A307" i="19"/>
  <c r="B307" i="19"/>
  <c r="A308" i="19"/>
  <c r="B308" i="19"/>
  <c r="A309" i="19"/>
  <c r="B309" i="19"/>
  <c r="A310" i="19"/>
  <c r="B310" i="19"/>
  <c r="A311" i="19"/>
  <c r="B311" i="19"/>
  <c r="A312" i="19"/>
  <c r="B312" i="19"/>
  <c r="A313" i="19"/>
  <c r="B313" i="19"/>
  <c r="A314" i="19"/>
  <c r="B314" i="19"/>
  <c r="A315" i="19"/>
  <c r="B315" i="19"/>
  <c r="A316" i="19"/>
  <c r="B316" i="19"/>
  <c r="A317" i="19"/>
  <c r="B317" i="19"/>
  <c r="A318" i="19"/>
  <c r="B318" i="19"/>
  <c r="A319" i="19"/>
  <c r="B319" i="19"/>
  <c r="A320" i="19"/>
  <c r="B320" i="19"/>
  <c r="A321" i="19"/>
  <c r="B321" i="19"/>
  <c r="A322" i="19"/>
  <c r="B322" i="19"/>
  <c r="A323" i="19"/>
  <c r="B323" i="19"/>
  <c r="A324" i="19"/>
  <c r="B324" i="19"/>
  <c r="A325" i="19"/>
  <c r="B325" i="19"/>
  <c r="A326" i="19"/>
  <c r="B326" i="19"/>
  <c r="A327" i="19"/>
  <c r="B327" i="19"/>
  <c r="A328" i="19"/>
  <c r="B328" i="19"/>
  <c r="A329" i="19"/>
  <c r="B329" i="19"/>
  <c r="A330" i="19"/>
  <c r="B330" i="19"/>
  <c r="A331" i="19"/>
  <c r="B331" i="19"/>
  <c r="A332" i="19"/>
  <c r="B332" i="19"/>
  <c r="A333" i="19"/>
  <c r="B333" i="19"/>
  <c r="A334" i="19"/>
  <c r="B334" i="19"/>
  <c r="A335" i="19"/>
  <c r="B335" i="19"/>
  <c r="A336" i="19"/>
  <c r="B336" i="19"/>
  <c r="A337" i="19"/>
  <c r="B337" i="19"/>
  <c r="A338" i="19"/>
  <c r="B338" i="19"/>
  <c r="A339" i="19"/>
  <c r="B339" i="19"/>
  <c r="A340" i="19"/>
  <c r="B340" i="19"/>
  <c r="A341" i="19"/>
  <c r="B341" i="19"/>
  <c r="A342" i="19"/>
  <c r="B342" i="19"/>
  <c r="A343" i="19"/>
  <c r="B343" i="19"/>
  <c r="A344" i="19"/>
  <c r="B344" i="19"/>
  <c r="A345" i="19"/>
  <c r="B345" i="19"/>
  <c r="A346" i="19"/>
  <c r="B346" i="19"/>
  <c r="A347" i="19"/>
  <c r="B347" i="19"/>
  <c r="A348" i="19"/>
  <c r="B348" i="19"/>
  <c r="A349" i="19"/>
  <c r="B349" i="19"/>
  <c r="A350" i="19"/>
  <c r="B350" i="19"/>
  <c r="A351" i="19"/>
  <c r="B351" i="19"/>
  <c r="A352" i="19"/>
  <c r="B352" i="19"/>
  <c r="A353" i="19"/>
  <c r="B353" i="19"/>
  <c r="A354" i="19"/>
  <c r="B354" i="19"/>
  <c r="A355" i="19"/>
  <c r="B355" i="19"/>
  <c r="A356" i="19"/>
  <c r="B356" i="19"/>
  <c r="A357" i="19"/>
  <c r="B357" i="19"/>
  <c r="A358" i="19"/>
  <c r="B358" i="19"/>
  <c r="A359" i="19"/>
  <c r="B359" i="19"/>
  <c r="A360" i="19"/>
  <c r="B360" i="19"/>
  <c r="A361" i="19"/>
  <c r="B361" i="19"/>
  <c r="A362" i="19"/>
  <c r="B362" i="19"/>
  <c r="A363" i="19"/>
  <c r="B363" i="19"/>
  <c r="A364" i="19"/>
  <c r="B364" i="19"/>
  <c r="A365" i="19"/>
  <c r="B365" i="19"/>
  <c r="A366" i="19"/>
  <c r="B366" i="19"/>
  <c r="A367" i="19"/>
  <c r="B367" i="19"/>
  <c r="A368" i="19"/>
  <c r="B368" i="19"/>
  <c r="A369" i="19"/>
  <c r="B369" i="19"/>
  <c r="A370" i="19"/>
  <c r="B370" i="19"/>
  <c r="A371" i="19"/>
  <c r="B371" i="19"/>
  <c r="A372" i="19"/>
  <c r="B372" i="19"/>
  <c r="A373" i="19"/>
  <c r="B373" i="19"/>
  <c r="A374" i="19"/>
  <c r="B374" i="19"/>
  <c r="A375" i="19"/>
  <c r="B375" i="19"/>
  <c r="A376" i="19"/>
  <c r="B376" i="19"/>
  <c r="A377" i="19"/>
  <c r="B377" i="19"/>
  <c r="A378" i="19"/>
  <c r="B378" i="19"/>
  <c r="A379" i="19"/>
  <c r="B379" i="19"/>
  <c r="A380" i="19"/>
  <c r="B380" i="19"/>
  <c r="A381" i="19"/>
  <c r="B381" i="19"/>
  <c r="A382" i="19"/>
  <c r="B382" i="19"/>
  <c r="A383" i="19"/>
  <c r="B383" i="19"/>
  <c r="A384" i="19"/>
  <c r="B384" i="19"/>
  <c r="A385" i="19"/>
  <c r="B385" i="19"/>
  <c r="A386" i="19"/>
  <c r="B386" i="19"/>
  <c r="A387" i="19"/>
  <c r="B387" i="19"/>
  <c r="A388" i="19"/>
  <c r="B388" i="19"/>
  <c r="A389" i="19"/>
  <c r="B389" i="19"/>
  <c r="A390" i="19"/>
  <c r="B390" i="19"/>
  <c r="A391" i="19"/>
  <c r="B391" i="19"/>
  <c r="A392" i="19"/>
  <c r="B392" i="19"/>
  <c r="A393" i="19"/>
  <c r="B393" i="19"/>
  <c r="A394" i="19"/>
  <c r="B394" i="19"/>
  <c r="A395" i="19"/>
  <c r="B395" i="19"/>
  <c r="A396" i="19"/>
  <c r="B396" i="19"/>
  <c r="A397" i="19"/>
  <c r="B397" i="19"/>
  <c r="A398" i="19"/>
  <c r="B398" i="19"/>
  <c r="A399" i="19"/>
  <c r="B399" i="19"/>
  <c r="A400" i="19"/>
  <c r="B400" i="19"/>
  <c r="A401" i="19"/>
  <c r="B401" i="19"/>
  <c r="A402" i="19"/>
  <c r="B402" i="19"/>
  <c r="A403" i="19"/>
  <c r="B403" i="19"/>
  <c r="A404" i="19"/>
  <c r="B404" i="19"/>
  <c r="A405" i="19"/>
  <c r="B405" i="19"/>
  <c r="A406" i="19"/>
  <c r="B406" i="19"/>
  <c r="A407" i="19"/>
  <c r="B407" i="19"/>
  <c r="A408" i="19"/>
  <c r="B408" i="19"/>
  <c r="A409" i="19"/>
  <c r="B409" i="19"/>
  <c r="A410" i="19"/>
  <c r="B410" i="19"/>
  <c r="A411" i="19"/>
  <c r="B411" i="19"/>
  <c r="A412" i="19"/>
  <c r="B412" i="19"/>
  <c r="A413" i="19"/>
  <c r="B413" i="19"/>
  <c r="A414" i="19"/>
  <c r="B414" i="19"/>
  <c r="A415" i="19"/>
  <c r="B415" i="19"/>
  <c r="A416" i="19"/>
  <c r="B416" i="19"/>
  <c r="A417" i="19"/>
  <c r="B417" i="19"/>
  <c r="A418" i="19"/>
  <c r="B418" i="19"/>
  <c r="A419" i="19"/>
  <c r="B419" i="19"/>
  <c r="A420" i="19"/>
  <c r="B420" i="19"/>
  <c r="A421" i="19"/>
  <c r="B421" i="19"/>
  <c r="A422" i="19"/>
  <c r="B422" i="19"/>
  <c r="A423" i="19"/>
  <c r="B423" i="19"/>
  <c r="A424" i="19"/>
  <c r="B424" i="19"/>
  <c r="A425" i="19"/>
  <c r="B425" i="19"/>
  <c r="A426" i="19"/>
  <c r="B426" i="19"/>
  <c r="A427" i="19"/>
  <c r="B427" i="19"/>
  <c r="A428" i="19"/>
  <c r="B428" i="19"/>
  <c r="A429" i="19"/>
  <c r="B429" i="19"/>
  <c r="A430" i="19"/>
  <c r="B430" i="19"/>
  <c r="A431" i="19"/>
  <c r="B431" i="19"/>
  <c r="A432" i="19"/>
  <c r="B432" i="19"/>
  <c r="A433" i="19"/>
  <c r="B433" i="19"/>
  <c r="A434" i="19"/>
  <c r="B434" i="19"/>
  <c r="A435" i="19"/>
  <c r="B435" i="19"/>
  <c r="A436" i="19"/>
  <c r="B436" i="19"/>
  <c r="A437" i="19"/>
  <c r="B437" i="19"/>
  <c r="A438" i="19"/>
  <c r="B438" i="19"/>
  <c r="A439" i="19"/>
  <c r="B439" i="19"/>
  <c r="A440" i="19"/>
  <c r="B440" i="19"/>
  <c r="A441" i="19"/>
  <c r="B441" i="19"/>
  <c r="A442" i="19"/>
  <c r="B442" i="19"/>
  <c r="A443" i="19"/>
  <c r="B443" i="19"/>
  <c r="A444" i="19"/>
  <c r="B444" i="19"/>
  <c r="A445" i="19"/>
  <c r="B445" i="19"/>
  <c r="A446" i="19"/>
  <c r="B446" i="19"/>
  <c r="A447" i="19"/>
  <c r="B447" i="19"/>
  <c r="A448" i="19"/>
  <c r="B448" i="19"/>
  <c r="A449" i="19"/>
  <c r="B449" i="19"/>
  <c r="A450" i="19"/>
  <c r="B450" i="19"/>
  <c r="A451" i="19"/>
  <c r="B451" i="19"/>
  <c r="A452" i="19"/>
  <c r="B452" i="19"/>
  <c r="A453" i="19"/>
  <c r="B453" i="19"/>
  <c r="A454" i="19"/>
  <c r="B454" i="19"/>
  <c r="A455" i="19"/>
  <c r="B455" i="19"/>
  <c r="A456" i="19"/>
  <c r="B456" i="19"/>
  <c r="A457" i="19"/>
  <c r="B457" i="19"/>
  <c r="A458" i="19"/>
  <c r="B458" i="19"/>
  <c r="A459" i="19"/>
  <c r="B459" i="19"/>
  <c r="A460" i="19"/>
  <c r="B460" i="19"/>
  <c r="A461" i="19"/>
  <c r="B461" i="19"/>
  <c r="A462" i="19"/>
  <c r="B462" i="19"/>
  <c r="A463" i="19"/>
  <c r="B463" i="19"/>
  <c r="A464" i="19"/>
  <c r="B464" i="19"/>
  <c r="A465" i="19"/>
  <c r="B465" i="19"/>
  <c r="A466" i="19"/>
  <c r="B466" i="19"/>
  <c r="A467" i="19"/>
  <c r="B467" i="19"/>
  <c r="A468" i="19"/>
  <c r="B468" i="19"/>
  <c r="A469" i="19"/>
  <c r="B469" i="19"/>
  <c r="A470" i="19"/>
  <c r="B470" i="19"/>
  <c r="A471" i="19"/>
  <c r="B471" i="19"/>
  <c r="A472" i="19"/>
  <c r="B472" i="19"/>
  <c r="A473" i="19"/>
  <c r="B473" i="19"/>
  <c r="A474" i="19"/>
  <c r="B474" i="19"/>
  <c r="A475" i="19"/>
  <c r="B475" i="19"/>
  <c r="A476" i="19"/>
  <c r="B476" i="19"/>
  <c r="A477" i="19"/>
  <c r="B477" i="19"/>
  <c r="A478" i="19"/>
  <c r="B478" i="19"/>
  <c r="A479" i="19"/>
  <c r="B479" i="19"/>
  <c r="A480" i="19"/>
  <c r="B480" i="19"/>
  <c r="A481" i="19"/>
  <c r="B481" i="19"/>
  <c r="A482" i="19"/>
  <c r="B482" i="19"/>
  <c r="A483" i="19"/>
  <c r="B483" i="19"/>
  <c r="A484" i="19"/>
  <c r="B484" i="19"/>
  <c r="A485" i="19"/>
  <c r="B485" i="19"/>
  <c r="A486" i="19"/>
  <c r="B486" i="19"/>
  <c r="A487" i="19"/>
  <c r="B487" i="19"/>
  <c r="A488" i="19"/>
  <c r="B488" i="19"/>
  <c r="A489" i="19"/>
  <c r="B489" i="19"/>
  <c r="A490" i="19"/>
  <c r="B490" i="19"/>
  <c r="A491" i="19"/>
  <c r="B491" i="19"/>
  <c r="A492" i="19"/>
  <c r="B492" i="19"/>
  <c r="A493" i="19"/>
  <c r="B493" i="19"/>
  <c r="A494" i="19"/>
  <c r="B494" i="19"/>
  <c r="A495" i="19"/>
  <c r="B495" i="19"/>
  <c r="A496" i="19"/>
  <c r="B496" i="19"/>
  <c r="A497" i="19"/>
  <c r="B497" i="19"/>
  <c r="A498" i="19"/>
  <c r="B498" i="19"/>
  <c r="A499" i="19"/>
  <c r="B499" i="19"/>
  <c r="A500" i="19"/>
  <c r="B500" i="19"/>
  <c r="A501" i="19"/>
  <c r="B501" i="19"/>
  <c r="A502" i="19"/>
  <c r="B502" i="19"/>
  <c r="A503" i="19"/>
  <c r="B503" i="19"/>
  <c r="A504" i="19"/>
  <c r="B504" i="19"/>
  <c r="A505" i="19"/>
  <c r="B505" i="19"/>
  <c r="A506" i="19"/>
  <c r="B506" i="19"/>
  <c r="A507" i="19"/>
  <c r="B507" i="19"/>
  <c r="A508" i="19"/>
  <c r="B508" i="19"/>
  <c r="A509" i="19"/>
  <c r="B509" i="19"/>
  <c r="A510" i="19"/>
  <c r="B510" i="19"/>
  <c r="A511" i="19"/>
  <c r="B511" i="19"/>
  <c r="A512" i="19"/>
  <c r="B512" i="19"/>
  <c r="A513" i="19"/>
  <c r="B513" i="19"/>
  <c r="A514" i="19"/>
  <c r="B514" i="19"/>
  <c r="A515" i="19"/>
  <c r="B515" i="19"/>
  <c r="A516" i="19"/>
  <c r="B516" i="19"/>
  <c r="A517" i="19"/>
  <c r="B517" i="19"/>
  <c r="A518" i="19"/>
  <c r="B518" i="19"/>
  <c r="A519" i="19"/>
  <c r="B519" i="19"/>
  <c r="A520" i="19"/>
  <c r="B520" i="19"/>
  <c r="A521" i="19"/>
  <c r="B521" i="19"/>
  <c r="A522" i="19"/>
  <c r="B522" i="19"/>
  <c r="A523" i="19"/>
  <c r="B523" i="19"/>
  <c r="A524" i="19"/>
  <c r="B524" i="19"/>
  <c r="A525" i="19"/>
  <c r="B525" i="19"/>
  <c r="A526" i="19"/>
  <c r="B526" i="19"/>
  <c r="A527" i="19"/>
  <c r="B527" i="19"/>
  <c r="A528" i="19"/>
  <c r="B528" i="19"/>
  <c r="A529" i="19"/>
  <c r="B529" i="19"/>
  <c r="A530" i="19"/>
  <c r="B530" i="19"/>
  <c r="A531" i="19"/>
  <c r="B531" i="19"/>
  <c r="A532" i="19"/>
  <c r="B532" i="19"/>
  <c r="A533" i="19"/>
  <c r="B533" i="19"/>
  <c r="A534" i="19"/>
  <c r="B534" i="19"/>
  <c r="A535" i="19"/>
  <c r="B535" i="19"/>
  <c r="A536" i="19"/>
  <c r="B536" i="19"/>
  <c r="A537" i="19"/>
  <c r="B537" i="19"/>
  <c r="A538" i="19"/>
  <c r="B538" i="19"/>
  <c r="A539" i="19"/>
  <c r="B539" i="19"/>
  <c r="A540" i="19"/>
  <c r="B540" i="19"/>
  <c r="A541" i="19"/>
  <c r="B541" i="19"/>
  <c r="A542" i="19"/>
  <c r="B542" i="19"/>
  <c r="A543" i="19"/>
  <c r="B543" i="19"/>
  <c r="A544" i="19"/>
  <c r="B544" i="19"/>
  <c r="A545" i="19"/>
  <c r="B545" i="19"/>
  <c r="A546" i="19"/>
  <c r="B546" i="19"/>
  <c r="A547" i="19"/>
  <c r="B547" i="19"/>
  <c r="A548" i="19"/>
  <c r="B548" i="19"/>
  <c r="A549" i="19"/>
  <c r="B549" i="19"/>
  <c r="A550" i="19"/>
  <c r="B550" i="19"/>
  <c r="A551" i="19"/>
  <c r="B551" i="19"/>
  <c r="A552" i="19"/>
  <c r="B552" i="19"/>
  <c r="A553" i="19"/>
  <c r="B553" i="19"/>
  <c r="A554" i="19"/>
  <c r="B554" i="19"/>
  <c r="A555" i="19"/>
  <c r="B555" i="19"/>
  <c r="A556" i="19"/>
  <c r="B556" i="19"/>
  <c r="A557" i="19"/>
  <c r="B557" i="19"/>
  <c r="A558" i="19"/>
  <c r="B558" i="19"/>
  <c r="A559" i="19"/>
  <c r="B559" i="19"/>
  <c r="A560" i="19"/>
  <c r="B560" i="19"/>
  <c r="A561" i="19"/>
  <c r="B561" i="19"/>
  <c r="A562" i="19"/>
  <c r="B562" i="19"/>
  <c r="A563" i="19"/>
  <c r="B563" i="19"/>
  <c r="A564" i="19"/>
  <c r="B564" i="19"/>
  <c r="A565" i="19"/>
  <c r="B565" i="19"/>
  <c r="A566" i="19"/>
  <c r="B566" i="19"/>
  <c r="A567" i="19"/>
  <c r="B567" i="19"/>
  <c r="A568" i="19"/>
  <c r="B568" i="19"/>
  <c r="A569" i="19"/>
  <c r="B569" i="19"/>
  <c r="A570" i="19"/>
  <c r="B570" i="19"/>
  <c r="A571" i="19"/>
  <c r="B571" i="19"/>
  <c r="A572" i="19"/>
  <c r="B572" i="19"/>
  <c r="A573" i="19"/>
  <c r="B573" i="19"/>
  <c r="A574" i="19"/>
  <c r="B574" i="19"/>
  <c r="A575" i="19"/>
  <c r="B575" i="19"/>
  <c r="A576" i="19"/>
  <c r="B576" i="19"/>
  <c r="A577" i="19"/>
  <c r="B577" i="19"/>
  <c r="A578" i="19"/>
  <c r="B578" i="19"/>
  <c r="A579" i="19"/>
  <c r="B579" i="19"/>
  <c r="A580" i="19"/>
  <c r="B580" i="19"/>
  <c r="A581" i="19"/>
  <c r="B581" i="19"/>
  <c r="A582" i="19"/>
  <c r="B582" i="19"/>
  <c r="A583" i="19"/>
  <c r="B583" i="19"/>
  <c r="A584" i="19"/>
  <c r="B584" i="19"/>
  <c r="A585" i="19"/>
  <c r="B585" i="19"/>
  <c r="A586" i="19"/>
  <c r="B586" i="19"/>
  <c r="A587" i="19"/>
  <c r="B587" i="19"/>
  <c r="A588" i="19"/>
  <c r="B588" i="19"/>
  <c r="A589" i="19"/>
  <c r="B589" i="19"/>
  <c r="A590" i="19"/>
  <c r="B590" i="19"/>
  <c r="A591" i="19"/>
  <c r="B591" i="19"/>
  <c r="A592" i="19"/>
  <c r="B592" i="19"/>
  <c r="A593" i="19"/>
  <c r="B593" i="19"/>
  <c r="A594" i="19"/>
  <c r="B594" i="19"/>
  <c r="A595" i="19"/>
  <c r="B595" i="19"/>
  <c r="A596" i="19"/>
  <c r="B596" i="19"/>
  <c r="A597" i="19"/>
  <c r="B597" i="19"/>
  <c r="A598" i="19"/>
  <c r="B598" i="19"/>
  <c r="A599" i="19"/>
  <c r="B599" i="19"/>
  <c r="A600" i="19"/>
  <c r="B600" i="19"/>
  <c r="A601" i="19"/>
  <c r="B601" i="19"/>
  <c r="A602" i="19"/>
  <c r="B602" i="19"/>
  <c r="A603" i="19"/>
  <c r="B603" i="19"/>
  <c r="A604" i="19"/>
  <c r="B604" i="19"/>
  <c r="A605" i="19"/>
  <c r="B605" i="19"/>
  <c r="A606" i="19"/>
  <c r="B606" i="19"/>
  <c r="A607" i="19"/>
  <c r="B607" i="19"/>
  <c r="A608" i="19"/>
  <c r="B608" i="19"/>
  <c r="A609" i="19"/>
  <c r="B609" i="19"/>
  <c r="A610" i="19"/>
  <c r="B610" i="19"/>
  <c r="A611" i="19"/>
  <c r="B611" i="19"/>
  <c r="A612" i="19"/>
  <c r="B612" i="19"/>
  <c r="A613" i="19"/>
  <c r="B613" i="19"/>
  <c r="A614" i="19"/>
  <c r="B614" i="19"/>
  <c r="A615" i="19"/>
  <c r="B615" i="19"/>
  <c r="A616" i="19"/>
  <c r="B616" i="19"/>
  <c r="A617" i="19"/>
  <c r="B617" i="19"/>
  <c r="A618" i="19"/>
  <c r="B618" i="19"/>
  <c r="A619" i="19"/>
  <c r="B619" i="19"/>
  <c r="A620" i="19"/>
  <c r="B620" i="19"/>
  <c r="A621" i="19"/>
  <c r="B621" i="19"/>
  <c r="A622" i="19"/>
  <c r="B622" i="19"/>
  <c r="A623" i="19"/>
  <c r="B623" i="19"/>
  <c r="A624" i="19"/>
  <c r="B624" i="19"/>
  <c r="A625" i="19"/>
  <c r="B625" i="19"/>
  <c r="A626" i="19"/>
  <c r="B626" i="19"/>
  <c r="A627" i="19"/>
  <c r="B627" i="19"/>
  <c r="A628" i="19"/>
  <c r="B628" i="19"/>
  <c r="A629" i="19"/>
  <c r="B629" i="19"/>
  <c r="A630" i="19"/>
  <c r="B630" i="19"/>
  <c r="A631" i="19"/>
  <c r="B631" i="19"/>
  <c r="A632" i="19"/>
  <c r="B632" i="19"/>
  <c r="A633" i="19"/>
  <c r="B633" i="19"/>
  <c r="A634" i="19"/>
  <c r="B634" i="19"/>
  <c r="A635" i="19"/>
  <c r="B635" i="19"/>
  <c r="A636" i="19"/>
  <c r="B636" i="19"/>
  <c r="A637" i="19"/>
  <c r="B637" i="19"/>
  <c r="A638" i="19"/>
  <c r="B638" i="19"/>
  <c r="A639" i="19"/>
  <c r="B639" i="19"/>
  <c r="A640" i="19"/>
  <c r="B640" i="19"/>
  <c r="A641" i="19"/>
  <c r="B641" i="19"/>
  <c r="A642" i="19"/>
  <c r="B642" i="19"/>
  <c r="A643" i="19"/>
  <c r="B643" i="19"/>
  <c r="A644" i="19"/>
  <c r="B644" i="19"/>
  <c r="A645" i="19"/>
  <c r="B645" i="19"/>
  <c r="A646" i="19"/>
  <c r="B646" i="19"/>
  <c r="A647" i="19"/>
  <c r="B647" i="19"/>
  <c r="A648" i="19"/>
  <c r="B648" i="19"/>
  <c r="A649" i="19"/>
  <c r="B649" i="19"/>
  <c r="A650" i="19"/>
  <c r="B650" i="19"/>
  <c r="A651" i="19"/>
  <c r="B651" i="19"/>
  <c r="A652" i="19"/>
  <c r="B652" i="19"/>
  <c r="A653" i="19"/>
  <c r="B653" i="19"/>
  <c r="A654" i="19"/>
  <c r="B654" i="19"/>
  <c r="A655" i="19"/>
  <c r="B655" i="19"/>
  <c r="A656" i="19"/>
  <c r="B656" i="19"/>
  <c r="A657" i="19"/>
  <c r="B657" i="19"/>
  <c r="A658" i="19"/>
  <c r="B658" i="19"/>
  <c r="A659" i="19"/>
  <c r="B659" i="19"/>
  <c r="A660" i="19"/>
  <c r="B660" i="19"/>
  <c r="A661" i="19"/>
  <c r="B661" i="19"/>
  <c r="A662" i="19"/>
  <c r="B662" i="19"/>
  <c r="A663" i="19"/>
  <c r="B663" i="19"/>
  <c r="A664" i="19"/>
  <c r="B664" i="19"/>
  <c r="A665" i="19"/>
  <c r="B665" i="19"/>
  <c r="A666" i="19"/>
  <c r="B666" i="19"/>
  <c r="A667" i="19"/>
  <c r="B667" i="19"/>
  <c r="A668" i="19"/>
  <c r="B668" i="19"/>
  <c r="A669" i="19"/>
  <c r="B669" i="19"/>
  <c r="A670" i="19"/>
  <c r="B670" i="19"/>
  <c r="A671" i="19"/>
  <c r="B671" i="19"/>
  <c r="A672" i="19"/>
  <c r="B672" i="19"/>
  <c r="A673" i="19"/>
  <c r="B673" i="19"/>
  <c r="A674" i="19"/>
  <c r="B674" i="19"/>
  <c r="A675" i="19"/>
  <c r="B675" i="19"/>
  <c r="A676" i="19"/>
  <c r="B676" i="19"/>
  <c r="A677" i="19"/>
  <c r="B677" i="19"/>
  <c r="A678" i="19"/>
  <c r="B678" i="19"/>
  <c r="A679" i="19"/>
  <c r="B679" i="19"/>
  <c r="A680" i="19"/>
  <c r="B680" i="19"/>
  <c r="A681" i="19"/>
  <c r="B681" i="19"/>
  <c r="A682" i="19"/>
  <c r="B682" i="19"/>
  <c r="A683" i="19"/>
  <c r="B683" i="19"/>
  <c r="A684" i="19"/>
  <c r="B684" i="19"/>
  <c r="A685" i="19"/>
  <c r="B685" i="19"/>
  <c r="A686" i="19"/>
  <c r="B686" i="19"/>
  <c r="A687" i="19"/>
  <c r="B687" i="19"/>
  <c r="A688" i="19"/>
  <c r="B688" i="19"/>
  <c r="A689" i="19"/>
  <c r="B689" i="19"/>
</calcChain>
</file>

<file path=xl/sharedStrings.xml><?xml version="1.0" encoding="utf-8"?>
<sst xmlns="http://schemas.openxmlformats.org/spreadsheetml/2006/main" count="499" uniqueCount="402">
  <si>
    <t>Наименование</t>
  </si>
  <si>
    <t>Единицы измерения</t>
  </si>
  <si>
    <t>Холодные напитки:</t>
  </si>
  <si>
    <t>л</t>
  </si>
  <si>
    <t>фруктовая вода (сок)</t>
  </si>
  <si>
    <t>минеральная вода</t>
  </si>
  <si>
    <t>свежевыжатый сок</t>
  </si>
  <si>
    <t xml:space="preserve">Хлеб и хлебоболочные изделия </t>
  </si>
  <si>
    <t>кг</t>
  </si>
  <si>
    <t>Мучные кондитерские изделия</t>
  </si>
  <si>
    <t>шт</t>
  </si>
  <si>
    <t>Фрукты</t>
  </si>
  <si>
    <t>Пиво</t>
  </si>
  <si>
    <t>Коэффициент трудоемкости</t>
  </si>
  <si>
    <t xml:space="preserve"> Коэффициент трудоемкости блюд</t>
  </si>
  <si>
    <t>Ингредиенты</t>
  </si>
  <si>
    <t>МОЛОЧНЫЕ ПРОДУКТЫ</t>
  </si>
  <si>
    <t>Брынза</t>
  </si>
  <si>
    <t>Йогурт натуральный</t>
  </si>
  <si>
    <t>Кефир 1,5%</t>
  </si>
  <si>
    <t xml:space="preserve">Молоко 3,2 % </t>
  </si>
  <si>
    <t>Моцарелла</t>
  </si>
  <si>
    <t>Сгущённое молоко</t>
  </si>
  <si>
    <t xml:space="preserve">Сливки 25% </t>
  </si>
  <si>
    <t>Сливки для взбивания 35%</t>
  </si>
  <si>
    <t>Сметана 20%</t>
  </si>
  <si>
    <t xml:space="preserve">Сыр Творожный </t>
  </si>
  <si>
    <t>Творог 5%</t>
  </si>
  <si>
    <t xml:space="preserve">Творожный козий сыр </t>
  </si>
  <si>
    <t>Яйца перепелиные</t>
  </si>
  <si>
    <t xml:space="preserve">Яйцо куриное С1 </t>
  </si>
  <si>
    <t>ОВОЩИ СВЕЖИЕ</t>
  </si>
  <si>
    <t>Баклажан фиолетовый</t>
  </si>
  <si>
    <t>Брокколи</t>
  </si>
  <si>
    <t>Грибы шампиньоны</t>
  </si>
  <si>
    <t>Капуста белокочанная</t>
  </si>
  <si>
    <t>Лук репчатый</t>
  </si>
  <si>
    <t>Морковь</t>
  </si>
  <si>
    <t xml:space="preserve">Огурец </t>
  </si>
  <si>
    <t>Перец болгарский красный</t>
  </si>
  <si>
    <t xml:space="preserve">Редис </t>
  </si>
  <si>
    <t>Свекла красная</t>
  </si>
  <si>
    <t>Сельдерей стебель</t>
  </si>
  <si>
    <t>Томаты</t>
  </si>
  <si>
    <t>Томаты Черри</t>
  </si>
  <si>
    <t>Цветная капуста</t>
  </si>
  <si>
    <t>Чеснок</t>
  </si>
  <si>
    <t xml:space="preserve">СВЕЖИЕ ТРАВЫ </t>
  </si>
  <si>
    <t>Базилик(зелёный)</t>
  </si>
  <si>
    <t>Кинза</t>
  </si>
  <si>
    <t>Лук зеленый</t>
  </si>
  <si>
    <t>Мята</t>
  </si>
  <si>
    <t>Петрушка листовая</t>
  </si>
  <si>
    <t>Укроп</t>
  </si>
  <si>
    <t>Шпинат свежий</t>
  </si>
  <si>
    <t>ФРУКТЫ</t>
  </si>
  <si>
    <t>Авокадо Хасс</t>
  </si>
  <si>
    <t>Апельсин</t>
  </si>
  <si>
    <t>Банан</t>
  </si>
  <si>
    <t>Грейпфрут</t>
  </si>
  <si>
    <t>Груша конференция</t>
  </si>
  <si>
    <t>Киви</t>
  </si>
  <si>
    <t>Лайм</t>
  </si>
  <si>
    <t>Лимон</t>
  </si>
  <si>
    <t>Мандарины</t>
  </si>
  <si>
    <t>Яблоки зеленые Грени Смитт</t>
  </si>
  <si>
    <t>Яблоки красные (сладкие)</t>
  </si>
  <si>
    <t>ЗАМОРОЖЕННЫЕ ПРОДУКТЫ</t>
  </si>
  <si>
    <t>Брусника</t>
  </si>
  <si>
    <t>Вишня</t>
  </si>
  <si>
    <t>Горошек зеленый</t>
  </si>
  <si>
    <t>Клубника</t>
  </si>
  <si>
    <t>Клюква</t>
  </si>
  <si>
    <t>Малина</t>
  </si>
  <si>
    <t>Облепиха</t>
  </si>
  <si>
    <t>Смородина красная</t>
  </si>
  <si>
    <t>Смородина черная</t>
  </si>
  <si>
    <t>Спаржа зелёная свежемороженная</t>
  </si>
  <si>
    <t>Тесто слоёное бездрожжевое</t>
  </si>
  <si>
    <t>Тесто фило</t>
  </si>
  <si>
    <t xml:space="preserve">Шпинат </t>
  </si>
  <si>
    <t>СУХИЕ ПРОДУКТЫ</t>
  </si>
  <si>
    <t>Агар-Агар ( прочность по Блуму 900 г/см)</t>
  </si>
  <si>
    <t>Грибы сушеные Белые</t>
  </si>
  <si>
    <t xml:space="preserve">Желатин гранулированный </t>
  </si>
  <si>
    <t xml:space="preserve">Желатин листовой </t>
  </si>
  <si>
    <t>Кофе молотый</t>
  </si>
  <si>
    <t>Морская водоросль Нори</t>
  </si>
  <si>
    <t>Рисовая бумага</t>
  </si>
  <si>
    <t>Стружка кокосовая</t>
  </si>
  <si>
    <t>КОНСЕРВИРОВАННЫЕ ПРОДУКТЫ </t>
  </si>
  <si>
    <t xml:space="preserve">Ананасы консервированные </t>
  </si>
  <si>
    <t xml:space="preserve">Горошек зеленый консервированный </t>
  </si>
  <si>
    <t xml:space="preserve">Кукуруза консервированная </t>
  </si>
  <si>
    <t>Огурцы соленые</t>
  </si>
  <si>
    <t>Оливки зеленые (без косточки)</t>
  </si>
  <si>
    <t>Оливки чёрные (без косточки)</t>
  </si>
  <si>
    <t>Томатная паста</t>
  </si>
  <si>
    <t>Томаты в собственном соку (без кожицы)</t>
  </si>
  <si>
    <t>Фасоль консервированная белая</t>
  </si>
  <si>
    <t>ЗЕРНОВЫЕ И БОБОВЫЕ КУЛЬТУРЫ</t>
  </si>
  <si>
    <t>Белый рис (длиннозерный)</t>
  </si>
  <si>
    <t>Булгур</t>
  </si>
  <si>
    <t>Киноа</t>
  </si>
  <si>
    <t>Крупа гречневая</t>
  </si>
  <si>
    <t>Кус кус</t>
  </si>
  <si>
    <t>Перловая крупа</t>
  </si>
  <si>
    <t>Полента</t>
  </si>
  <si>
    <t>Рис Арборио</t>
  </si>
  <si>
    <t>Какао Порошок Callebaut</t>
  </si>
  <si>
    <t>Шоколад Callebaut молочный 35%</t>
  </si>
  <si>
    <t>Шоколад Callebaut тёмный 55%</t>
  </si>
  <si>
    <t>СУХОФРУКТЫ </t>
  </si>
  <si>
    <t>Курага</t>
  </si>
  <si>
    <t>Чернослив</t>
  </si>
  <si>
    <t>ОРЕХИ И СЕМЕНА </t>
  </si>
  <si>
    <t>Арахис очищенный</t>
  </si>
  <si>
    <t>Грецкий орех (очищенный)</t>
  </si>
  <si>
    <t>Кешью</t>
  </si>
  <si>
    <t>Кунжут белый</t>
  </si>
  <si>
    <t>Мак</t>
  </si>
  <si>
    <t>Миндаль орех (очищенный)</t>
  </si>
  <si>
    <t>Орех кедровый (очищенный)</t>
  </si>
  <si>
    <t>Орех фундук (очищенный)</t>
  </si>
  <si>
    <t>Тыквенные семена (очищенные)</t>
  </si>
  <si>
    <t>Фисташки орехи (очищенные)</t>
  </si>
  <si>
    <t>ДРОЖЖИ </t>
  </si>
  <si>
    <t>Дрожжи сухие</t>
  </si>
  <si>
    <t>Дрожжи пресованные</t>
  </si>
  <si>
    <t>Пекарский порошок</t>
  </si>
  <si>
    <t>УГЛЕВОДЫ</t>
  </si>
  <si>
    <t xml:space="preserve">Сахар </t>
  </si>
  <si>
    <t>Сахарная пудра</t>
  </si>
  <si>
    <t>МУКА ТОНКОГО И ГРУБОГО ПОМОЛА</t>
  </si>
  <si>
    <t>Багет</t>
  </si>
  <si>
    <t>Крахмал картофельный</t>
  </si>
  <si>
    <t>Крахмал кукурузный</t>
  </si>
  <si>
    <t>Мука из твёрдых сортов пшеницы "Semola"</t>
  </si>
  <si>
    <t>Мука миндальная</t>
  </si>
  <si>
    <t>Мука пшеничная (сорт высший)</t>
  </si>
  <si>
    <t>Сухари панировочные</t>
  </si>
  <si>
    <t>Хлеб Бородинский (ненарезанный)</t>
  </si>
  <si>
    <t>Хлеб Пшеничный (ненарезанный)</t>
  </si>
  <si>
    <t xml:space="preserve">  компетенция:  "Специалист по организации питания на транспорте" 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</si>
  <si>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
     </t>
  </si>
  <si>
    <t xml:space="preserve">Грибы вешенки </t>
  </si>
  <si>
    <t>Лук порей</t>
  </si>
  <si>
    <t xml:space="preserve">Розмарин </t>
  </si>
  <si>
    <t>Тесто для Спринг Роллов</t>
  </si>
  <si>
    <t>Мука кукурузная</t>
  </si>
  <si>
    <t>Мука рисовая</t>
  </si>
  <si>
    <t>Габаритные размеры гастроёмкостей</t>
  </si>
  <si>
    <t>Название гастроёмкости</t>
  </si>
  <si>
    <t>Габаритные размеры, мм</t>
  </si>
  <si>
    <t>Высота гастроемкости, мм</t>
  </si>
  <si>
    <t>G/N 1/1</t>
  </si>
  <si>
    <t>325х530</t>
  </si>
  <si>
    <t>G/N 2/3</t>
  </si>
  <si>
    <t>325х354</t>
  </si>
  <si>
    <t>G/N 1/3</t>
  </si>
  <si>
    <t>325х176</t>
  </si>
  <si>
    <t>G/N 1/2</t>
  </si>
  <si>
    <t>325х265</t>
  </si>
  <si>
    <t>ПРИЛОЖЕНИЕ 1</t>
  </si>
  <si>
    <t>Заказ № ________ от ___________</t>
  </si>
  <si>
    <t>Класс билета</t>
  </si>
  <si>
    <t>Наименование рациона</t>
  </si>
  <si>
    <t>завтрак</t>
  </si>
  <si>
    <t>обед</t>
  </si>
  <si>
    <t>ужин</t>
  </si>
  <si>
    <t>ПАО "Аэрофлот"</t>
  </si>
  <si>
    <t>Пример заказа</t>
  </si>
  <si>
    <t>АО «Авиакомпания «Сибирь»</t>
  </si>
  <si>
    <t>Возрастная категория пассажиров</t>
  </si>
  <si>
    <t>Количество пассажиров</t>
  </si>
  <si>
    <t>МЯСО И МЯСНЫЕ ПРОДУКТЫ</t>
  </si>
  <si>
    <t>Говядина (боковой и наружный куски тазобедренной части, лопатка)</t>
  </si>
  <si>
    <t>Молоко 2,5%</t>
  </si>
  <si>
    <t>Молоко 1,5%</t>
  </si>
  <si>
    <t>Сливочное масло 72,5%</t>
  </si>
  <si>
    <t>Сливочное масло 82,5%</t>
  </si>
  <si>
    <t>Сметана 10%</t>
  </si>
  <si>
    <t>Сметана 15%</t>
  </si>
  <si>
    <t>Сыр 40 - 50%</t>
  </si>
  <si>
    <t>Сыр 20 - 30%</t>
  </si>
  <si>
    <t>Творог 2%</t>
  </si>
  <si>
    <t>Чай черный листовой</t>
  </si>
  <si>
    <t>Крупа пшено</t>
  </si>
  <si>
    <t>Крупа манная</t>
  </si>
  <si>
    <t xml:space="preserve">Крупа овсяная </t>
  </si>
  <si>
    <t>Крупа из хлопьев овсяных "Геркулес"</t>
  </si>
  <si>
    <t>Гранола</t>
  </si>
  <si>
    <t>Мюсли</t>
  </si>
  <si>
    <t>Изюм (черный, белый без косточки)</t>
  </si>
  <si>
    <t>Инжир</t>
  </si>
  <si>
    <t>Хлеб тостовый (нарезной)</t>
  </si>
  <si>
    <t>Сосиски молочные</t>
  </si>
  <si>
    <t>Филе грудки птицы (курица)</t>
  </si>
  <si>
    <t>Колбаса п/к в/с</t>
  </si>
  <si>
    <t>Колбаса "Докторская"</t>
  </si>
  <si>
    <t>Ветчина вареная</t>
  </si>
  <si>
    <t>СВЕЖИЕ ЯГОДЫ</t>
  </si>
  <si>
    <t>Голубика</t>
  </si>
  <si>
    <t>Ежевика</t>
  </si>
  <si>
    <t>Смородина</t>
  </si>
  <si>
    <t>Черешня</t>
  </si>
  <si>
    <t>МАСЛА</t>
  </si>
  <si>
    <t>Подсолнечное масло</t>
  </si>
  <si>
    <t xml:space="preserve">Оливковое масло </t>
  </si>
  <si>
    <t>Кунжутное масло</t>
  </si>
  <si>
    <t>Льняное масло</t>
  </si>
  <si>
    <t>Кабачки (цукини)</t>
  </si>
  <si>
    <t>МАКАРОННЫЕ ИЗДЕЛИЯ</t>
  </si>
  <si>
    <t>Макаронны группы А</t>
  </si>
  <si>
    <t>Спагетти</t>
  </si>
  <si>
    <t>Лазанья</t>
  </si>
  <si>
    <t>Орзо</t>
  </si>
  <si>
    <t>Филе грудки птицы (индейка)</t>
  </si>
  <si>
    <t>Филе бедра птицы (индейка)</t>
  </si>
  <si>
    <t xml:space="preserve">Рыба филе </t>
  </si>
  <si>
    <t xml:space="preserve">Морепродукты </t>
  </si>
  <si>
    <t>Фасоль стручковая</t>
  </si>
  <si>
    <t>Капуста брокколи</t>
  </si>
  <si>
    <t>Перец белый</t>
  </si>
  <si>
    <t>Паприка</t>
  </si>
  <si>
    <t>Перец черный (горошек)</t>
  </si>
  <si>
    <t>Перец черный (молотый)</t>
  </si>
  <si>
    <t>СОЛЬ, СПЕЦИИ</t>
  </si>
  <si>
    <t>Орегано</t>
  </si>
  <si>
    <t xml:space="preserve">Чеснок </t>
  </si>
  <si>
    <t>Корица</t>
  </si>
  <si>
    <t>Мускатный орех</t>
  </si>
  <si>
    <t>Соль морская</t>
  </si>
  <si>
    <t>Тимьян</t>
  </si>
  <si>
    <t>Шафран</t>
  </si>
  <si>
    <t>Перец розе</t>
  </si>
  <si>
    <t>Соль морская хлопьями</t>
  </si>
  <si>
    <t>Соль йодированная</t>
  </si>
  <si>
    <t>Соль поваренная</t>
  </si>
  <si>
    <t>Пассажиры СВ, Бизнес классов</t>
  </si>
  <si>
    <t xml:space="preserve">Примерные нормы потребления напитков, хлеба, кондитерских изделий потребителем </t>
  </si>
  <si>
    <t>Наименование продукта</t>
  </si>
  <si>
    <t>Объемная плотность продукта, кг/дм3</t>
  </si>
  <si>
    <t xml:space="preserve">Кефир </t>
  </si>
  <si>
    <t>Молоко</t>
  </si>
  <si>
    <t>Сгущёное молоко</t>
  </si>
  <si>
    <t>Сливки 25%</t>
  </si>
  <si>
    <t xml:space="preserve">Сливочное масло </t>
  </si>
  <si>
    <t>Сметана</t>
  </si>
  <si>
    <t>Сыр 20-30%</t>
  </si>
  <si>
    <t>Сыр 40-50%</t>
  </si>
  <si>
    <t>Творог</t>
  </si>
  <si>
    <t>Яйца куриные</t>
  </si>
  <si>
    <t>Грибы вешенки</t>
  </si>
  <si>
    <t>Огурец</t>
  </si>
  <si>
    <t>Перец болгарский</t>
  </si>
  <si>
    <t>Редис</t>
  </si>
  <si>
    <t>Сельдерей (стебель)</t>
  </si>
  <si>
    <t>Томаты черри</t>
  </si>
  <si>
    <t>Яблоки</t>
  </si>
  <si>
    <t>Спаржа зелёная</t>
  </si>
  <si>
    <t>Тесто слоёное</t>
  </si>
  <si>
    <t>Шпинат</t>
  </si>
  <si>
    <t>Агар-агар</t>
  </si>
  <si>
    <t>Грибы сушеные белые</t>
  </si>
  <si>
    <t>Желатин гранулированный</t>
  </si>
  <si>
    <t>КОНСЕРВИРОВАННЫЕ ПРОДУКТЫ</t>
  </si>
  <si>
    <t>Ананасы</t>
  </si>
  <si>
    <t>Кукуруза</t>
  </si>
  <si>
    <t>Томаты в собственном соку</t>
  </si>
  <si>
    <t>Фасоль белая</t>
  </si>
  <si>
    <t>Мюсли (с добавками)</t>
  </si>
  <si>
    <t>Гранола (запеченная)</t>
  </si>
  <si>
    <t>Крупа гречневая (ядрица)</t>
  </si>
  <si>
    <t>Кус-кус</t>
  </si>
  <si>
    <t>Хлопья овсяные «Геркулес»</t>
  </si>
  <si>
    <t>Крупа овсяная (цельное зерно)</t>
  </si>
  <si>
    <t>Полента (кукурузная крупа)</t>
  </si>
  <si>
    <t>Рис арборио</t>
  </si>
  <si>
    <t>Макароны группы А (перья, спирали, рожки)</t>
  </si>
  <si>
    <t>Спагетти (длинные, в пачках)</t>
  </si>
  <si>
    <t>Орзо (паста в форме риса)</t>
  </si>
  <si>
    <t>Лазанья (листы в упаковке)</t>
  </si>
  <si>
    <t>ШОКОЛАД</t>
  </si>
  <si>
    <t>Какао-порошок Callebaut (высокой жирности)</t>
  </si>
  <si>
    <t>Шоколад Callebaut молочный 35% (в каллетах)</t>
  </si>
  <si>
    <t>Шоколад Callebaut темный 55% (в каллетах)</t>
  </si>
  <si>
    <t>СУХОФРУКТЫ</t>
  </si>
  <si>
    <t>Изюм черный без косточки</t>
  </si>
  <si>
    <t>Изюм белый без косточки</t>
  </si>
  <si>
    <t>Инжир (сушеный)</t>
  </si>
  <si>
    <t>Чернослив (без косточки)</t>
  </si>
  <si>
    <t>ОРЕХИ И СЕМЕНА</t>
  </si>
  <si>
    <t>Грецкий орех (бабочка/кусочки)</t>
  </si>
  <si>
    <t>Миндаль (очищенный)</t>
  </si>
  <si>
    <t>Орех кедровый (ядро)</t>
  </si>
  <si>
    <t>Орех фундук (ядро)</t>
  </si>
  <si>
    <t>Тыквенные семена</t>
  </si>
  <si>
    <t>Фисташки (ядро)</t>
  </si>
  <si>
    <t>Оливковое масло</t>
  </si>
  <si>
    <t>ДРОЖЖИ</t>
  </si>
  <si>
    <t>Дрожжи сухие (активные/инстантные)</t>
  </si>
  <si>
    <t>Дрожжи прессованные (брикет)</t>
  </si>
  <si>
    <t>Пекарский порошок (разрыхлитель)</t>
  </si>
  <si>
    <t>Сахар-песок</t>
  </si>
  <si>
    <t>Багет (целый, в навал)</t>
  </si>
  <si>
    <t>Мука пшеничная в/с</t>
  </si>
  <si>
    <t>Мука из твердых сортов (Semola)</t>
  </si>
  <si>
    <t>Хлеб тостовый (нарезной, в упаковке)</t>
  </si>
  <si>
    <t>Говядина (крупнокусковые полуфабрикаты: лопатка, тазобедренная часть)</t>
  </si>
  <si>
    <t>Филе бедра куриное (без кости)</t>
  </si>
  <si>
    <t>Филе грудки куриное</t>
  </si>
  <si>
    <t>Филе бедра индейки</t>
  </si>
  <si>
    <t>Филе грудки индейки</t>
  </si>
  <si>
    <t>Рыбное филе (охлажденное, кусками)</t>
  </si>
  <si>
    <t>Морепродукты (смесь, без ледяной глазури)</t>
  </si>
  <si>
    <t>Сосиски молочные (в навал)</t>
  </si>
  <si>
    <t>Колбаса полукопченая в/с (батоны)</t>
  </si>
  <si>
    <t>Колбаса «Докторская» (батоны)</t>
  </si>
  <si>
    <t>Ветчина вареная (в форме/оболочке)</t>
  </si>
  <si>
    <t>Перец белый (горошек)</t>
  </si>
  <si>
    <t>Перец розе (розовый горошек)</t>
  </si>
  <si>
    <t>Паприка (молотая)</t>
  </si>
  <si>
    <t>Орегано (сушеный, дробленый)</t>
  </si>
  <si>
    <t>Чеснок (сушеный гранулированный)</t>
  </si>
  <si>
    <t>Корица (молотая)</t>
  </si>
  <si>
    <t>Мускатный орех (молотый)</t>
  </si>
  <si>
    <t>Тимьян (сушеный)</t>
  </si>
  <si>
    <t>Шафран (рыльца)</t>
  </si>
  <si>
    <t>Соль поваренная (мелкого помола «Экстра»)</t>
  </si>
  <si>
    <t>Соль поваренная (помол №1/№2)</t>
  </si>
  <si>
    <t>Соль морская (средний кристалл)</t>
  </si>
  <si>
    <t>Соль морская хлопьями (типа Maldon)</t>
  </si>
  <si>
    <t>Соль йодированная (мелкая)</t>
  </si>
  <si>
    <t>Объемная плотность продукта</t>
  </si>
  <si>
    <t>ШОКОЛАД </t>
  </si>
  <si>
    <r>
      <t>Площадь гастроёмкости,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</si>
  <si>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t>Объём гастроёмкости, дм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</si>
  <si>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t>Категория</t>
  </si>
  <si>
    <t>Белки</t>
  </si>
  <si>
    <t>Жиры</t>
  </si>
  <si>
    <t>Углеводы</t>
  </si>
  <si>
    <t>Дети</t>
  </si>
  <si>
    <t>Взрослые</t>
  </si>
  <si>
    <t>Пожилые</t>
  </si>
  <si>
    <t>Тофу</t>
  </si>
  <si>
    <t>Нут</t>
  </si>
  <si>
    <t>Чечевица</t>
  </si>
  <si>
    <t>Фасоль</t>
  </si>
  <si>
    <t>Соевое молоко</t>
  </si>
  <si>
    <t>Рисовое молоко</t>
  </si>
  <si>
    <t>Овсяное молоко</t>
  </si>
  <si>
    <t>Йогурт безлактозный</t>
  </si>
  <si>
    <t>AVML — Asian Vegetarian Meal, азиатская вегетарианская еда.</t>
  </si>
  <si>
    <t>BBML — Baby Meal — питание для грудничков (чаще всего фруктовые или овощные консервы-пюре)</t>
  </si>
  <si>
    <t>CAKE — Birthday Cake — предоставляется тем, у кого сегодня день рождения, единственной авиакомпанией: SAS</t>
  </si>
  <si>
    <t>CLML — Celebration Cake Meal — тоже торт, но не на день рождения, а просто по любому поводу для сладкоежек.</t>
  </si>
  <si>
    <t>DBML — Diabethic Meal — питание для больных сахарным диабетом.</t>
  </si>
  <si>
    <t>FPML — Fruit Platter Meal — фруктовое ассорти.</t>
  </si>
  <si>
    <t>GFML — Gluten Intolerant Meal — еда без клейковины (пшеницы, ржи, ячменя и овса) для больных целиакией.</t>
  </si>
  <si>
    <t>JNML — Jain Meal — еда для джайнистов. Похожа на индуистскую, но полностью вегетарианская.</t>
  </si>
  <si>
    <t>LFML — Low Fat Meal — пища с низким содержанием жира. Обычно означает курицу и овощи.</t>
  </si>
  <si>
    <t>LSML — Low Salt Meal — питание с низким содержанием соли.</t>
  </si>
  <si>
    <t>MOML — Moslem Meal — мусульманское питание. Без свинины и желатина.</t>
  </si>
  <si>
    <t>PFML — Peanut Free Meal — еда для людей с аллергией на арахис.</t>
  </si>
  <si>
    <t>SFML — Seafood Meal — блюда из морепродуктов.</t>
  </si>
  <si>
    <t>VJML — Vegetarian Jain Meal — вообще вегетарианское для джайнистов, но под этим кодом идет и постная еда.</t>
  </si>
  <si>
    <t>VLML — Vegetarian Lacto-ovo Meal — вегетарианская еда ово-лакто (разрешены яйца и молоко)</t>
  </si>
  <si>
    <t>VOML — Vegetarian Oriental Meal — вегетарианская восточная еда (жареная, с приправами).</t>
  </si>
  <si>
    <t>RVML — Vegetarian Raw Meal — сырые овощи и фрукты.</t>
  </si>
  <si>
    <t>VGML/VVML — Vegetarian Vegan Meal — блюда для веганов.</t>
  </si>
  <si>
    <t>Примечание: Обозначения видов спецпитания одинаковы для всех авиакомпаний</t>
  </si>
  <si>
    <t>Буквенные сокращения, принятые Международной ассоциацией воздушного транспорта (ИАТА)</t>
  </si>
  <si>
    <t>Молоко ультрапастеризованное безлактозное 3,5%</t>
  </si>
  <si>
    <t>Корейка к/в</t>
  </si>
  <si>
    <t>Карбонад к/в</t>
  </si>
  <si>
    <t>Колбаса сыровяленная</t>
  </si>
  <si>
    <t>Колбаса с/к</t>
  </si>
  <si>
    <t>Кости говяжьи пищевые</t>
  </si>
  <si>
    <t>Кости куриные пищевые</t>
  </si>
  <si>
    <t>Салат листовой</t>
  </si>
  <si>
    <t>Дневная норма БЖУ</t>
  </si>
  <si>
    <t>Ккалл</t>
  </si>
  <si>
    <t xml:space="preserve">BLML — Bland Meal — диетическая еда для тех, у кого больной желудок. </t>
  </si>
  <si>
    <t xml:space="preserve">CHML — Children Meal — детское питание. </t>
  </si>
  <si>
    <t xml:space="preserve">HFML — High Fibre Meal — блюда с высоким содержанием клетчатки. </t>
  </si>
  <si>
    <t>HNML — Hindu Meal — индуисткое питание, без свинины и говядины.</t>
  </si>
  <si>
    <t>KSML — Kosher Meal — кошерная еда как в прямом.</t>
  </si>
  <si>
    <t>KSMLS — Kosher Meal (Snack) — уменьшенная порция кошерной еды.</t>
  </si>
  <si>
    <t>LCML — Low Calorie Meal — низкокалорийная пища.</t>
  </si>
  <si>
    <t xml:space="preserve">NLML — Low Lactose Meal — пища с низким содержанием лактозы. </t>
  </si>
  <si>
    <t>PRML — Low Purin Meal — питание с низким содержанием пуринов для больных подагрой.</t>
  </si>
  <si>
    <t xml:space="preserve">LPML — Low Protein Meal — еда с низким содержанием белков. </t>
  </si>
  <si>
    <t>ORML — Oriental Meal — не диетическое/религиозное питание.</t>
  </si>
  <si>
    <t xml:space="preserve">Спаржа зелёная </t>
  </si>
  <si>
    <t>Тыква баттернат</t>
  </si>
  <si>
    <t>Белый рис (круглоозерный)</t>
  </si>
  <si>
    <t>Пассажиры Эконом класс</t>
  </si>
  <si>
    <t>ЗАВТРАК</t>
  </si>
  <si>
    <t>ОБЕД</t>
  </si>
  <si>
    <t>УЖИН</t>
  </si>
  <si>
    <t>Вино-водочные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</si>
</sst>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2" fillId="0" borderId="0" applyNumberForma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1"/>
    <xf numFmtId="0" fontId="4" fillId="0" borderId="9" xfId="2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justify"/>
    </xf>
    <xf numFmtId="0" fontId="4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0" xfId="3"/>
    <xf numFmtId="0" fontId="3" fillId="0" borderId="0" xfId="3" applyFont="1"/>
    <xf numFmtId="0" fontId="13" fillId="0" borderId="0" xfId="0" applyFont="1"/>
    <xf numFmtId="0" fontId="14" fillId="0" borderId="22" xfId="1" applyFont="1" applyBorder="1" applyAlignment="1">
      <alignment horizontal="center" vertical="justify" wrapText="1"/>
    </xf>
    <xf numFmtId="0" fontId="15" fillId="2" borderId="12" xfId="2" applyFont="1" applyFill="1" applyBorder="1" applyAlignment="1">
      <alignment horizontal="center" vertical="center"/>
    </xf>
    <xf numFmtId="0" fontId="16" fillId="0" borderId="14" xfId="1" applyFont="1" applyBorder="1" applyAlignment="1">
      <alignment vertical="center" wrapText="1"/>
    </xf>
    <xf numFmtId="0" fontId="16" fillId="0" borderId="16" xfId="1" applyFont="1" applyBorder="1" applyAlignment="1">
      <alignment vertical="center" wrapText="1"/>
    </xf>
    <xf numFmtId="0" fontId="17" fillId="0" borderId="16" xfId="0" applyFont="1" applyBorder="1"/>
    <xf numFmtId="0" fontId="16" fillId="0" borderId="18" xfId="1" applyFont="1" applyBorder="1" applyAlignment="1">
      <alignment vertical="center" wrapText="1"/>
    </xf>
    <xf numFmtId="0" fontId="17" fillId="0" borderId="18" xfId="0" applyFont="1" applyBorder="1"/>
    <xf numFmtId="0" fontId="16" fillId="0" borderId="1" xfId="1" applyFont="1" applyBorder="1" applyAlignment="1">
      <alignment vertical="center" wrapText="1"/>
    </xf>
    <xf numFmtId="0" fontId="16" fillId="0" borderId="25" xfId="1" applyFont="1" applyBorder="1" applyAlignment="1">
      <alignment vertical="center" wrapText="1"/>
    </xf>
    <xf numFmtId="0" fontId="16" fillId="3" borderId="18" xfId="1" applyFont="1" applyFill="1" applyBorder="1" applyAlignment="1">
      <alignment vertical="center" wrapText="1"/>
    </xf>
    <xf numFmtId="0" fontId="16" fillId="3" borderId="16" xfId="1" applyFont="1" applyFill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0" fontId="17" fillId="0" borderId="16" xfId="2" applyFont="1" applyBorder="1" applyAlignment="1">
      <alignment horizontal="left"/>
    </xf>
    <xf numFmtId="0" fontId="16" fillId="0" borderId="20" xfId="1" applyFont="1" applyBorder="1" applyAlignment="1">
      <alignment vertical="center" wrapText="1"/>
    </xf>
    <xf numFmtId="0" fontId="17" fillId="0" borderId="14" xfId="2" applyFont="1" applyBorder="1" applyAlignment="1">
      <alignment horizontal="left"/>
    </xf>
    <xf numFmtId="0" fontId="16" fillId="3" borderId="14" xfId="1" applyFont="1" applyFill="1" applyBorder="1" applyAlignment="1">
      <alignment vertical="center" wrapText="1"/>
    </xf>
    <xf numFmtId="0" fontId="17" fillId="0" borderId="0" xfId="1" applyFont="1"/>
    <xf numFmtId="0" fontId="16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center" wrapText="1"/>
    </xf>
    <xf numFmtId="0" fontId="18" fillId="4" borderId="2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1" fillId="0" borderId="27" xfId="0" applyFont="1" applyBorder="1" applyAlignment="1">
      <alignment horizontal="left" vertical="justify"/>
    </xf>
    <xf numFmtId="0" fontId="11" fillId="0" borderId="0" xfId="0" applyFont="1"/>
    <xf numFmtId="0" fontId="11" fillId="0" borderId="28" xfId="0" applyFont="1" applyBorder="1"/>
    <xf numFmtId="0" fontId="11" fillId="0" borderId="27" xfId="0" applyFont="1" applyBorder="1" applyAlignment="1">
      <alignment horizontal="left" vertical="center" indent="1"/>
    </xf>
    <xf numFmtId="0" fontId="5" fillId="0" borderId="29" xfId="0" applyFont="1" applyBorder="1"/>
    <xf numFmtId="0" fontId="5" fillId="0" borderId="11" xfId="0" applyFont="1" applyBorder="1"/>
    <xf numFmtId="0" fontId="5" fillId="0" borderId="20" xfId="0" applyFont="1" applyBorder="1"/>
    <xf numFmtId="0" fontId="18" fillId="0" borderId="1" xfId="0" applyFont="1" applyBorder="1" applyAlignment="1">
      <alignment horizontal="left" vertical="center" indent="1"/>
    </xf>
    <xf numFmtId="0" fontId="5" fillId="0" borderId="23" xfId="0" applyFont="1" applyBorder="1"/>
    <xf numFmtId="0" fontId="5" fillId="0" borderId="24" xfId="0" applyFont="1" applyBorder="1"/>
    <xf numFmtId="0" fontId="9" fillId="0" borderId="0" xfId="0" applyFont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justify"/>
    </xf>
    <xf numFmtId="0" fontId="4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5" borderId="17" xfId="4" applyFont="1" applyFill="1" applyBorder="1" applyAlignment="1">
      <alignment horizontal="center" vertical="justify"/>
    </xf>
    <xf numFmtId="0" fontId="18" fillId="5" borderId="23" xfId="4" applyFont="1" applyFill="1" applyBorder="1" applyAlignment="1">
      <alignment horizontal="center" vertical="justify"/>
    </xf>
    <xf numFmtId="0" fontId="18" fillId="5" borderId="24" xfId="4" applyFont="1" applyFill="1" applyBorder="1" applyAlignment="1">
      <alignment horizontal="center" vertical="justify"/>
    </xf>
    <xf numFmtId="0" fontId="9" fillId="0" borderId="0" xfId="0" applyFont="1" applyAlignment="1">
      <alignment horizontal="left"/>
    </xf>
    <xf numFmtId="0" fontId="6" fillId="0" borderId="30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17" xfId="0" applyFont="1" applyBorder="1"/>
    <xf numFmtId="0" fontId="8" fillId="0" borderId="23" xfId="0" applyFont="1" applyBorder="1"/>
    <xf numFmtId="0" fontId="8" fillId="0" borderId="24" xfId="0" applyFont="1" applyBorder="1"/>
    <xf numFmtId="0" fontId="9" fillId="0" borderId="17" xfId="0" applyFont="1" applyBorder="1"/>
    <xf numFmtId="0" fontId="9" fillId="0" borderId="23" xfId="0" applyFont="1" applyBorder="1"/>
    <xf numFmtId="0" fontId="9" fillId="0" borderId="24" xfId="0" applyFont="1" applyBorder="1"/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4" borderId="17" xfId="0" applyFont="1" applyFill="1" applyBorder="1" applyAlignment="1">
      <alignment horizontal="center" vertical="justify"/>
    </xf>
    <xf numFmtId="0" fontId="9" fillId="4" borderId="23" xfId="0" applyFont="1" applyFill="1" applyBorder="1" applyAlignment="1">
      <alignment horizontal="center" vertical="justify"/>
    </xf>
    <xf numFmtId="0" fontId="9" fillId="4" borderId="24" xfId="0" applyFont="1" applyFill="1" applyBorder="1" applyAlignment="1">
      <alignment horizontal="center" vertical="justify"/>
    </xf>
  </cellXfs>
  <cellStyles count="5">
    <cellStyle name="Normal 2" xfId="2" xr:uid="{EE8269B8-13D3-428B-9739-26053C8EF1B5}"/>
    <cellStyle name="Гиперссылка" xfId="4" builtinId="8"/>
    <cellStyle name="Обычный" xfId="0" builtinId="0"/>
    <cellStyle name="Обычный 2" xfId="3" xr:uid="{81AD42AC-F0DD-4717-A5F3-60C1C13A5E0F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76;&#1086;&#1082;&#1080;%20&#1080;%20&#1090;&#1072;&#1073;&#1083;&#1080;&#1094;&#1099;/&#1057;&#1055;&#1056;&#1040;&#1042;&#1054;&#1063;&#1053;&#1067;&#1045;%20&#1058;&#1040;&#1041;&#1051;&#1048;&#1062;&#1067;.xlsx" TargetMode="External"/><Relationship Id="rId2" Type="http://schemas.openxmlformats.org/officeDocument/2006/relationships/externalLinkPath" Target="file:///D:\&#1050;&#1050;&#1044;%20&#1086;&#1090;%20&#1052;&#1077;&#1088;&#1082;&#1091;&#1083;&#1086;&#1074;&#1086;&#1081;\&#1076;&#1086;&#1082;&#1080;%20&#1080;%20&#1090;&#1072;&#1073;&#1083;&#1080;&#1094;&#1099;\&#1057;&#1055;&#1056;&#1040;&#1042;&#1054;&#1063;&#1053;&#1067;&#1045;%20&#1058;&#1040;&#1041;&#1051;&#1048;&#1062;&#1067;.xlsx" TargetMode="External"/><Relationship Id="rId1" Type="http://schemas.openxmlformats.org/officeDocument/2006/relationships/externalLinkPath" Target="/&#1050;&#1050;&#1044;%20&#1086;&#1090;%20&#1052;&#1077;&#1088;&#1082;&#1091;&#1083;&#1086;&#1074;&#1086;&#1081;/&#1076;&#1086;&#1082;&#1080;%20&#1080;%20&#1090;&#1072;&#1073;&#1083;&#1080;&#1094;&#1099;/&#1057;&#1055;&#1056;&#1040;&#1042;&#1054;&#1063;&#1053;&#1067;&#1045;%20&#1058;&#1040;&#1041;&#1051;&#1048;&#1062;&#106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Пример заявки"/>
      <sheetName val="Суточная потребность"/>
      <sheetName val="Объемная плотность продукта"/>
      <sheetName val="Лист1"/>
    </sheetNames>
    <sheetDataSet>
      <sheetData sheetId="0"/>
      <sheetData sheetId="1"/>
      <sheetData sheetId="2"/>
      <sheetData sheetId="3">
        <row r="1">
          <cell r="A1" t="str">
            <v>Холодные блюда и закуски</v>
          </cell>
        </row>
        <row r="2">
          <cell r="A2" t="str">
            <v>Винегрет овощной</v>
          </cell>
          <cell r="B2" t="str">
            <v>1,1  </v>
          </cell>
        </row>
        <row r="3">
          <cell r="A3" t="str">
            <v>Винегрет овощной с селёдкой или рыбой</v>
          </cell>
          <cell r="B3">
            <v>1.6</v>
          </cell>
        </row>
        <row r="4">
          <cell r="A4" t="str">
            <v>Винегрет с салакой, тюлькой, хамсой</v>
          </cell>
          <cell r="B4">
            <v>1.6</v>
          </cell>
        </row>
        <row r="5">
          <cell r="A5" t="str">
            <v>Голубцы овощные под маринадом собственного приготовления (холодные)</v>
          </cell>
          <cell r="B5">
            <v>2.7</v>
          </cell>
        </row>
        <row r="6">
          <cell r="A6" t="str">
            <v>Горох солёный (к пиву)</v>
          </cell>
          <cell r="B6">
            <v>0.1</v>
          </cell>
        </row>
        <row r="7">
          <cell r="A7" t="str">
            <v>Грибы солёные с луком</v>
          </cell>
          <cell r="B7">
            <v>0.4</v>
          </cell>
        </row>
        <row r="8">
          <cell r="A8" t="str">
            <v>Икра из свежих баклажанов, кабачков и овощей собственного приготовления</v>
          </cell>
          <cell r="B8">
            <v>1.5</v>
          </cell>
        </row>
        <row r="9">
          <cell r="A9" t="str">
            <v>Капуста (провансаль) промышленного производства</v>
          </cell>
          <cell r="B9">
            <v>0.2</v>
          </cell>
        </row>
        <row r="10">
          <cell r="A10" t="str">
            <v>Капуста маринованная собственного приготовления</v>
          </cell>
          <cell r="B10">
            <v>1.2</v>
          </cell>
        </row>
        <row r="11">
          <cell r="A11" t="str">
            <v>Консервы овощные разные, порциями без гарнира</v>
          </cell>
          <cell r="B11">
            <v>0.3</v>
          </cell>
        </row>
        <row r="12">
          <cell r="A12" t="str">
            <v>Котлеты картофельные под маринадом собственного производства</v>
          </cell>
          <cell r="B12">
            <v>2.1</v>
          </cell>
        </row>
        <row r="13">
          <cell r="A13" t="str">
            <v>Раки вареные, 1 шт.</v>
          </cell>
          <cell r="B13">
            <v>0.1</v>
          </cell>
        </row>
        <row r="14">
          <cell r="A14" t="str">
            <v>Редька с маслом или сметаной</v>
          </cell>
          <cell r="B14">
            <v>1.2</v>
          </cell>
        </row>
        <row r="15">
          <cell r="A15" t="str">
            <v>Салат из квашеной капусты промышленного производства</v>
          </cell>
          <cell r="B15">
            <v>0.4</v>
          </cell>
        </row>
        <row r="16">
          <cell r="A16" t="str">
            <v>Салат из солёных огурцов и солёных помидоров</v>
          </cell>
          <cell r="B16">
            <v>0.4</v>
          </cell>
        </row>
        <row r="17">
          <cell r="A17" t="str">
            <v>Салат из зелёного лука со сметаной</v>
          </cell>
          <cell r="B17">
            <v>1.5</v>
          </cell>
        </row>
        <row r="18">
          <cell r="A18" t="str">
            <v>Салат из свежих огурцов</v>
          </cell>
          <cell r="B18">
            <v>0.9</v>
          </cell>
        </row>
        <row r="19">
          <cell r="A19" t="str">
            <v>Салат из редиса</v>
          </cell>
          <cell r="B19">
            <v>1.2</v>
          </cell>
        </row>
        <row r="20">
          <cell r="A20" t="str">
            <v>Салат из белокочанной и красной капусты</v>
          </cell>
          <cell r="B20">
            <v>1.1000000000000001</v>
          </cell>
        </row>
        <row r="21">
          <cell r="A21" t="str">
            <v>Салат из свежих помидоров</v>
          </cell>
          <cell r="B21">
            <v>1</v>
          </cell>
        </row>
        <row r="22">
          <cell r="A22" t="str">
            <v>Салат картофельный</v>
          </cell>
          <cell r="B22">
            <v>1.2</v>
          </cell>
        </row>
        <row r="23">
          <cell r="A23" t="str">
            <v>Свекла маринованная собственного приготовления</v>
          </cell>
          <cell r="B23">
            <v>1.2</v>
          </cell>
        </row>
        <row r="24">
          <cell r="A24" t="str">
            <v>Салат из свёклы</v>
          </cell>
          <cell r="B24">
            <v>1.2</v>
          </cell>
        </row>
        <row r="25">
          <cell r="A25" t="str">
            <v>Салат из редиса с огурцом и яйцом в сметане</v>
          </cell>
          <cell r="B25">
            <v>1.5</v>
          </cell>
        </row>
        <row r="26">
          <cell r="A26" t="str">
            <v>Салат грибной</v>
          </cell>
          <cell r="B26">
            <v>1.5</v>
          </cell>
        </row>
        <row r="27">
          <cell r="A27" t="str">
            <v>Салат из крабов под майонезом промышленного производства</v>
          </cell>
          <cell r="B27">
            <v>1.5</v>
          </cell>
        </row>
        <row r="28">
          <cell r="A28" t="str">
            <v>Салат из крабов под майонезом собственного приготовления</v>
          </cell>
          <cell r="B28">
            <v>1.6</v>
          </cell>
        </row>
        <row r="29">
          <cell r="A29" t="str">
            <v>Салат витаминный, фруктовый в сметане</v>
          </cell>
          <cell r="B29">
            <v>1</v>
          </cell>
        </row>
        <row r="30">
          <cell r="A30" t="str">
            <v>Салат овощной с яйцом</v>
          </cell>
          <cell r="B30">
            <v>1.5</v>
          </cell>
        </row>
        <row r="31">
          <cell r="A31" t="str">
            <v>Салаты мясные и рыбные</v>
          </cell>
          <cell r="B31">
            <v>1.9</v>
          </cell>
        </row>
        <row r="32">
          <cell r="A32" t="str">
            <v>Салат из птицы и дичи</v>
          </cell>
          <cell r="B32">
            <v>2.2000000000000002</v>
          </cell>
        </row>
        <row r="33">
          <cell r="A33" t="str">
            <v>Салат столичный</v>
          </cell>
          <cell r="B33">
            <v>2.2000000000000002</v>
          </cell>
        </row>
        <row r="34">
          <cell r="A34" t="str">
            <v>Тыква жареная под маринадом</v>
          </cell>
          <cell r="B34">
            <v>1.1000000000000001</v>
          </cell>
        </row>
        <row r="35">
          <cell r="A35" t="str">
            <v>Тыква маринованная</v>
          </cell>
          <cell r="B35">
            <v>1.2</v>
          </cell>
        </row>
        <row r="36">
          <cell r="A36" t="str">
            <v>Фасоль консервированная, с маслом</v>
          </cell>
          <cell r="B36">
            <v>0.5</v>
          </cell>
        </row>
        <row r="37">
          <cell r="A37" t="str">
            <v>Яйцо под майонезом промышленного производства, яйцо в сметане</v>
          </cell>
          <cell r="B37">
            <v>0.5</v>
          </cell>
        </row>
        <row r="38">
          <cell r="A38" t="str">
            <v>Яйцо под майонезом собственного приготовления</v>
          </cell>
          <cell r="B38">
            <v>0.6</v>
          </cell>
        </row>
        <row r="39">
          <cell r="A39" t="str">
            <v>Яйцо под майонезом с гарниром (майонез промышленного производства)</v>
          </cell>
          <cell r="B39">
            <v>1.2</v>
          </cell>
        </row>
        <row r="40">
          <cell r="A40" t="str">
            <v>Яйцо рубленое</v>
          </cell>
          <cell r="B40">
            <v>0.5</v>
          </cell>
        </row>
        <row r="41">
          <cell r="A41" t="str">
            <v>Яйцо фаршированное</v>
          </cell>
          <cell r="B41">
            <v>1</v>
          </cell>
        </row>
        <row r="42">
          <cell r="A42" t="str">
            <v>Блюда из рыбы</v>
          </cell>
        </row>
        <row r="43">
          <cell r="A43" t="str">
            <v>Вобла холодного копчения, очищенная без гарнира</v>
          </cell>
          <cell r="B43">
            <v>0.2</v>
          </cell>
        </row>
        <row r="44">
          <cell r="A44" t="str">
            <v>Икра кетовая, зернистая и паюсная о маслом</v>
          </cell>
          <cell r="B44">
            <v>0.4</v>
          </cell>
        </row>
        <row r="45">
          <cell r="A45" t="str">
            <v>Крабы с луком или под майонезом промышленного производства без гарнира</v>
          </cell>
          <cell r="B45">
            <v>0.5</v>
          </cell>
        </row>
        <row r="46">
          <cell r="A46" t="str">
            <v>Крабы заливные</v>
          </cell>
          <cell r="B46">
            <v>1.8</v>
          </cell>
        </row>
        <row r="47">
          <cell r="A47" t="str">
            <v>Рыба свежая, отварная, холодная с гарниром</v>
          </cell>
          <cell r="B47">
            <v>1</v>
          </cell>
        </row>
        <row r="48">
          <cell r="A48" t="str">
            <v>Рыба жареная без гарнира</v>
          </cell>
          <cell r="B48">
            <v>0.5</v>
          </cell>
        </row>
        <row r="49">
          <cell r="A49" t="str">
            <v>Рыба о гарниром под майонезом промышленного производства</v>
          </cell>
          <cell r="B49">
            <v>1.1000000000000001</v>
          </cell>
        </row>
        <row r="50">
          <cell r="A50" t="str">
            <v>Рыба с гарниром под майонезом собственного приготовления</v>
          </cell>
          <cell r="B50">
            <v>1.8</v>
          </cell>
        </row>
        <row r="51">
          <cell r="A51" t="str">
            <v>Рыба по маринадом собственного приготовления</v>
          </cell>
          <cell r="B51">
            <v>1.2</v>
          </cell>
        </row>
        <row r="52">
          <cell r="A52" t="str">
            <v>Рыба фаршированная (незаливная)</v>
          </cell>
          <cell r="B52">
            <v>1.8</v>
          </cell>
        </row>
        <row r="53">
          <cell r="A53" t="str">
            <v>Рыба заливная</v>
          </cell>
          <cell r="B53">
            <v>2.8</v>
          </cell>
        </row>
        <row r="54">
          <cell r="A54" t="str">
            <v>Сельдь без гарнира</v>
          </cell>
          <cell r="B54">
            <v>0.6</v>
          </cell>
        </row>
        <row r="55">
          <cell r="A55" t="str">
            <v>Сельдь с гарниром</v>
          </cell>
          <cell r="B55">
            <v>1.5</v>
          </cell>
        </row>
        <row r="56">
          <cell r="A56" t="str">
            <v>Сельдь натуральная с картофелем и маслом</v>
          </cell>
          <cell r="B56">
            <v>1.3</v>
          </cell>
        </row>
        <row r="57">
          <cell r="A57" t="str">
            <v>Сельдь рубленая с маслом сливочным</v>
          </cell>
          <cell r="B57">
            <v>1.9</v>
          </cell>
        </row>
        <row r="58">
          <cell r="A58" t="str">
            <v>Сельдь рубленая, с гарниром</v>
          </cell>
          <cell r="B58">
            <v>2.8</v>
          </cell>
        </row>
        <row r="59">
          <cell r="A59" t="str">
            <v>Семга с луком</v>
          </cell>
          <cell r="B59">
            <v>0.6</v>
          </cell>
        </row>
        <row r="60">
          <cell r="A60" t="str">
            <v>Семга с лимоном</v>
          </cell>
          <cell r="B60">
            <v>0.6</v>
          </cell>
        </row>
        <row r="61">
          <cell r="A61" t="str">
            <v>Тресковые палочки под маринадом собственного приготовления</v>
          </cell>
          <cell r="B61">
            <v>0.4</v>
          </cell>
        </row>
        <row r="62">
          <cell r="A62" t="str">
            <v>Тефтели рыбные под маринадом</v>
          </cell>
          <cell r="B62">
            <v>1.4</v>
          </cell>
        </row>
        <row r="63">
          <cell r="A63" t="str">
            <v>Блюда из мяса, птицы и дичи</v>
          </cell>
        </row>
        <row r="64">
          <cell r="A64" t="str">
            <v>Ассорти из мяса с гарниром</v>
          </cell>
          <cell r="B64">
            <v>1.9</v>
          </cell>
        </row>
        <row r="65">
          <cell r="A65" t="str">
            <v>Баранина жареная с овощным гарниром</v>
          </cell>
          <cell r="B65">
            <v>1.1000000000000001</v>
          </cell>
        </row>
        <row r="66">
          <cell r="A66" t="str">
            <v>Биточки рубленые без гарнира</v>
          </cell>
          <cell r="B66">
            <v>0.5</v>
          </cell>
        </row>
        <row r="67">
          <cell r="A67" t="str">
            <v>Булочки с котлетой</v>
          </cell>
          <cell r="B67">
            <v>0.5</v>
          </cell>
        </row>
        <row r="68">
          <cell r="A68" t="str">
            <v>Ветчина отварная без гарнира</v>
          </cell>
          <cell r="B68">
            <v>0.5</v>
          </cell>
        </row>
        <row r="69">
          <cell r="A69" t="str">
            <v>Ветчина с зелёным горошком</v>
          </cell>
          <cell r="B69">
            <v>0.5</v>
          </cell>
        </row>
        <row r="70">
          <cell r="A70" t="str">
            <v>Котлеты рубленые без гарнира</v>
          </cell>
          <cell r="B70">
            <v>0.5</v>
          </cell>
        </row>
        <row r="71">
          <cell r="A71" t="str">
            <v>Мясо отварное без гарнира</v>
          </cell>
          <cell r="B71">
            <v>0.3</v>
          </cell>
        </row>
        <row r="72">
          <cell r="A72" t="str">
            <v>Мясо под майонезом промышленного производства</v>
          </cell>
          <cell r="B72">
            <v>0.4</v>
          </cell>
        </row>
        <row r="73">
          <cell r="A73" t="str">
            <v>Мясо жареное с овощным гарниром</v>
          </cell>
          <cell r="B73">
            <v>1.1000000000000001</v>
          </cell>
        </row>
        <row r="74">
          <cell r="A74" t="str">
            <v>Мясо заливное</v>
          </cell>
          <cell r="B74">
            <v>2.5</v>
          </cell>
        </row>
        <row r="75">
          <cell r="A75" t="str">
            <v>Паштет из печёнки собственного приготовления</v>
          </cell>
          <cell r="B75">
            <v>1.5</v>
          </cell>
        </row>
        <row r="76">
          <cell r="A76" t="str">
            <v>Паштет заливной собственного приготовления</v>
          </cell>
          <cell r="B76">
            <v>3.7</v>
          </cell>
        </row>
        <row r="77">
          <cell r="A77" t="str">
            <v>Поросёнок жареный</v>
          </cell>
          <cell r="B77">
            <v>1</v>
          </cell>
        </row>
        <row r="78">
          <cell r="A78" t="str">
            <v>Поросёнок отварной с соусом</v>
          </cell>
          <cell r="B78">
            <v>1</v>
          </cell>
        </row>
        <row r="79">
          <cell r="A79" t="str">
            <v>Поросёнок заливной</v>
          </cell>
          <cell r="B79">
            <v>3.2</v>
          </cell>
        </row>
        <row r="80">
          <cell r="A80" t="str">
            <v>Поросёнок фаршированный</v>
          </cell>
          <cell r="B80">
            <v>3.2</v>
          </cell>
        </row>
        <row r="81">
          <cell r="A81" t="str">
            <v>Птица холодная с овощным гарниром</v>
          </cell>
          <cell r="B81">
            <v>1.5</v>
          </cell>
        </row>
        <row r="82">
          <cell r="A82" t="str">
            <v>Птица заливная</v>
          </cell>
          <cell r="B82">
            <v>3.2</v>
          </cell>
        </row>
        <row r="83">
          <cell r="A83" t="str">
            <v>Птица фаршированная</v>
          </cell>
          <cell r="B83">
            <v>3.5</v>
          </cell>
        </row>
        <row r="84">
          <cell r="A84" t="str">
            <v>Рубец с хреном собственного приготовления</v>
          </cell>
          <cell r="B84">
            <v>0.6</v>
          </cell>
        </row>
        <row r="85">
          <cell r="A85" t="str">
            <v>Рубец с хреном промышленного производства</v>
          </cell>
          <cell r="B85">
            <v>0.4</v>
          </cell>
        </row>
        <row r="86">
          <cell r="A86" t="str">
            <v>Студень промышленного производства</v>
          </cell>
          <cell r="B86">
            <v>0.2</v>
          </cell>
        </row>
        <row r="87">
          <cell r="A87" t="str">
            <v>Студень собственного приготовления</v>
          </cell>
          <cell r="B87">
            <v>0.9</v>
          </cell>
        </row>
        <row r="88">
          <cell r="A88" t="str">
            <v>Свинина жареная с овощным гарниром</v>
          </cell>
          <cell r="B88">
            <v>1.1000000000000001</v>
          </cell>
        </row>
        <row r="89">
          <cell r="A89" t="str">
            <v>Субпродукты отварные без гарнира</v>
          </cell>
          <cell r="B89">
            <v>0.5</v>
          </cell>
        </row>
        <row r="90">
          <cell r="A90" t="str">
            <v>Сардельки, сосиски без гарнира</v>
          </cell>
          <cell r="B90">
            <v>0.3</v>
          </cell>
        </row>
        <row r="91">
          <cell r="A91" t="str">
            <v>Телятина жареная с овощным гарниром</v>
          </cell>
          <cell r="B91">
            <v>1.1000000000000001</v>
          </cell>
        </row>
        <row r="92">
          <cell r="A92" t="str">
            <v>Язык холодный с овощным гарниром</v>
          </cell>
          <cell r="B92">
            <v>1.2</v>
          </cell>
        </row>
        <row r="93">
          <cell r="A93" t="str">
            <v>Язык заливной</v>
          </cell>
          <cell r="B93">
            <v>2.7</v>
          </cell>
        </row>
        <row r="94">
          <cell r="A94" t="str">
            <v>Гастрономия и консервы разные</v>
          </cell>
        </row>
        <row r="95">
          <cell r="A95" t="str">
            <v>Гастрономия мясная и рыбная без гарнира</v>
          </cell>
          <cell r="B95">
            <v>0.4</v>
          </cell>
        </row>
        <row r="96">
          <cell r="A96" t="str">
            <v>Гастрономия мясная и рыбная с огурцом или помидором</v>
          </cell>
          <cell r="B96">
            <v>0.6</v>
          </cell>
        </row>
        <row r="97">
          <cell r="A97" t="str">
            <v>Гастрономия мясная и рыбная, с гарниром</v>
          </cell>
          <cell r="B97">
            <v>1.1000000000000001</v>
          </cell>
        </row>
        <row r="98">
          <cell r="A98" t="str">
            <v>Икра кетовая, зернистая, паюсная</v>
          </cell>
          <cell r="B98">
            <v>0.3</v>
          </cell>
        </row>
        <row r="99">
          <cell r="A99" t="str">
            <v>Икра кетовая, зернистая, паюсная с лимоном</v>
          </cell>
          <cell r="B99">
            <v>0.5</v>
          </cell>
        </row>
        <row r="100">
          <cell r="A100" t="str">
            <v>Кильки, зачищенные без гарнира</v>
          </cell>
          <cell r="B100">
            <v>0.5</v>
          </cell>
        </row>
        <row r="101">
          <cell r="A101" t="str">
            <v>Кильки, зачищенные с луком</v>
          </cell>
          <cell r="B101">
            <v>0.6</v>
          </cell>
        </row>
        <row r="102">
          <cell r="A102" t="str">
            <v>Консервы разные порциями без гарнира</v>
          </cell>
          <cell r="B102">
            <v>0.3</v>
          </cell>
        </row>
        <row r="103">
          <cell r="A103" t="str">
            <v>Лососина, балык и т.п. порциями</v>
          </cell>
          <cell r="B103">
            <v>0.5</v>
          </cell>
        </row>
        <row r="104">
          <cell r="A104" t="str">
            <v>Сыр порциями</v>
          </cell>
          <cell r="B104">
            <v>0.4</v>
          </cell>
        </row>
        <row r="105">
          <cell r="A105" t="str">
            <v>Шпроты с лимоном</v>
          </cell>
          <cell r="B105">
            <v>0.5</v>
          </cell>
        </row>
        <row r="106">
          <cell r="A106" t="str">
            <v>Шпроты с яйцом и луком</v>
          </cell>
          <cell r="B106">
            <v>0.6</v>
          </cell>
        </row>
        <row r="107">
          <cell r="A107" t="str">
            <v>Бутерброды</v>
          </cell>
        </row>
        <row r="108">
          <cell r="A108" t="str">
            <v>Бутерброды с варёными колбасами</v>
          </cell>
          <cell r="B108">
            <v>0.2</v>
          </cell>
        </row>
        <row r="109">
          <cell r="A109" t="str">
            <v>Бутерброды с копчёными колбасами</v>
          </cell>
        </row>
        <row r="110">
          <cell r="A110" t="str">
            <v>Бутерброды с сыром</v>
          </cell>
          <cell r="B110">
            <v>0.3</v>
          </cell>
        </row>
        <row r="111">
          <cell r="A111" t="str">
            <v>Бутерброды с икрой или маслом</v>
          </cell>
        </row>
        <row r="112">
          <cell r="A112" t="str">
            <v>Бутерброды с ветчиной или рыбной гастрономией</v>
          </cell>
        </row>
        <row r="113">
          <cell r="A113" t="str">
            <v>Бутерброды с килькой или шпротами</v>
          </cell>
          <cell r="B113">
            <v>0.3</v>
          </cell>
        </row>
        <row r="114">
          <cell r="A114" t="str">
            <v>Бутерброды с килькой и яйцом</v>
          </cell>
          <cell r="B114">
            <v>0.6</v>
          </cell>
        </row>
        <row r="115">
          <cell r="A115" t="str">
            <v>Бутерброды с жареным мясом, жареной рыбой и др. собственной продукцией</v>
          </cell>
          <cell r="B115">
            <v>0.6</v>
          </cell>
        </row>
        <row r="116">
          <cell r="A116" t="str">
            <v>Канапе</v>
          </cell>
          <cell r="B116">
            <v>0.8</v>
          </cell>
        </row>
        <row r="117">
          <cell r="A117" t="str">
            <v>Бутерброды с салатом из овощей</v>
          </cell>
          <cell r="B117">
            <v>1</v>
          </cell>
        </row>
        <row r="118">
          <cell r="A118" t="str">
            <v>Бутерброды с заливной кулинарией</v>
          </cell>
          <cell r="B118">
            <v>1</v>
          </cell>
        </row>
        <row r="119">
          <cell r="A119" t="str">
            <v>Бутерброды со свежей рыбой и овощным салатом</v>
          </cell>
          <cell r="B119">
            <v>1.3</v>
          </cell>
        </row>
        <row r="120">
          <cell r="A120" t="str">
            <v>Бутерброды с паштетом</v>
          </cell>
          <cell r="B120">
            <v>1.5</v>
          </cell>
        </row>
        <row r="121">
          <cell r="A121" t="str">
            <v>Первые блюда</v>
          </cell>
        </row>
        <row r="122">
          <cell r="A122" t="str">
            <v>Борщи разные:</v>
          </cell>
        </row>
        <row r="123">
          <cell r="A123" t="str">
            <v>а) из консервированных овощей</v>
          </cell>
          <cell r="B123">
            <v>0.5</v>
          </cell>
        </row>
        <row r="124">
          <cell r="A124" t="str">
            <v>б) на мясном бульоне</v>
          </cell>
          <cell r="B124">
            <v>1.7</v>
          </cell>
        </row>
        <row r="125">
          <cell r="A125" t="str">
            <v>в) вегетарианские</v>
          </cell>
          <cell r="B125">
            <v>1.5</v>
          </cell>
        </row>
        <row r="126">
          <cell r="A126" t="str">
            <v>Борщ из сухих овощей, из концентратов на мясном бульоне</v>
          </cell>
          <cell r="B126">
            <v>0.3</v>
          </cell>
        </row>
        <row r="127">
          <cell r="A127" t="str">
            <v>Борщ сибирский</v>
          </cell>
          <cell r="B127">
            <v>1.6</v>
          </cell>
        </row>
        <row r="128">
          <cell r="A128" t="str">
            <v>Борщ с сардельками</v>
          </cell>
          <cell r="B128">
            <v>1.8</v>
          </cell>
        </row>
        <row r="129">
          <cell r="A129" t="str">
            <v>Борщ протёртый</v>
          </cell>
          <cell r="B129">
            <v>1.8</v>
          </cell>
        </row>
        <row r="130">
          <cell r="A130" t="str">
            <v>Борщ холодный</v>
          </cell>
          <cell r="B130">
            <v>2</v>
          </cell>
        </row>
        <row r="131">
          <cell r="A131" t="str">
            <v>Борщ украинский с галушками</v>
          </cell>
          <cell r="B131">
            <v>2.1</v>
          </cell>
        </row>
        <row r="132">
          <cell r="A132" t="str">
            <v>Борщ московский с ватрушками</v>
          </cell>
          <cell r="B132">
            <v>2.4</v>
          </cell>
        </row>
        <row r="133">
          <cell r="A133" t="str">
            <v>Ботвинья</v>
          </cell>
          <cell r="B133">
            <v>2</v>
          </cell>
        </row>
        <row r="134">
          <cell r="A134" t="str">
            <v>Бульон мясной:</v>
          </cell>
          <cell r="B134">
            <v>0.9</v>
          </cell>
        </row>
        <row r="135">
          <cell r="A135" t="str">
            <v>с ватрушками, пирожками и др.</v>
          </cell>
          <cell r="B135">
            <v>1.4</v>
          </cell>
        </row>
        <row r="136">
          <cell r="A136" t="str">
            <v>с профитролями</v>
          </cell>
          <cell r="B136">
            <v>2</v>
          </cell>
        </row>
        <row r="137">
          <cell r="A137" t="str">
            <v>с блинчиками</v>
          </cell>
          <cell r="B137">
            <v>3</v>
          </cell>
        </row>
        <row r="138">
          <cell r="A138" t="str">
            <v>Рассольник</v>
          </cell>
          <cell r="B138">
            <v>1.7</v>
          </cell>
        </row>
        <row r="139">
          <cell r="A139" t="str">
            <v>Рассольник ленинградский</v>
          </cell>
          <cell r="B139">
            <v>2</v>
          </cell>
        </row>
        <row r="140">
          <cell r="A140" t="str">
            <v>Свекольник с яйцом</v>
          </cell>
          <cell r="B140">
            <v>2</v>
          </cell>
        </row>
        <row r="141">
          <cell r="A141" t="str">
            <v>Супы из макаронных изделий без картофеля</v>
          </cell>
          <cell r="B141">
            <v>0.5</v>
          </cell>
        </row>
        <row r="142">
          <cell r="A142" t="str">
            <v>Супы крупяные и бобовые без картофеля</v>
          </cell>
          <cell r="B142">
            <v>0.6</v>
          </cell>
        </row>
        <row r="143">
          <cell r="A143" t="str">
            <v>Суп овсяный слизистый</v>
          </cell>
          <cell r="B143">
            <v>0.7</v>
          </cell>
        </row>
        <row r="144">
          <cell r="A144" t="str">
            <v>Супы овощные</v>
          </cell>
          <cell r="B144">
            <v>1.5</v>
          </cell>
        </row>
        <row r="145">
          <cell r="A145" t="str">
            <v>Супы картофельные</v>
          </cell>
          <cell r="B145">
            <v>1.5</v>
          </cell>
        </row>
        <row r="146">
          <cell r="A146" t="str">
            <v>Супы крупяные, макаронные и бобовые с картофелем</v>
          </cell>
          <cell r="B146">
            <v>1</v>
          </cell>
        </row>
        <row r="147">
          <cell r="A147" t="str">
            <v>Суп картофельный из сухого картофеля (100% сухого картофеля)</v>
          </cell>
          <cell r="B147">
            <v>0.4</v>
          </cell>
        </row>
        <row r="148">
          <cell r="A148" t="str">
            <v>Суп картофельный из сухого картофеля (50 % сухого картофеля)</v>
          </cell>
          <cell r="B148">
            <v>0.9</v>
          </cell>
        </row>
        <row r="149">
          <cell r="A149" t="str">
            <v>Суп картофельный из сухого картофеля, рыбный (100% сухого картофеля)</v>
          </cell>
          <cell r="B149">
            <v>0.7</v>
          </cell>
        </row>
        <row r="150">
          <cell r="A150" t="str">
            <v>Суп картофельный из концентрата</v>
          </cell>
          <cell r="B150">
            <v>0.3</v>
          </cell>
        </row>
        <row r="151">
          <cell r="A151" t="str">
            <v>Суп картофельный с рыбными фрикадельками</v>
          </cell>
          <cell r="B151">
            <v>2.2000000000000002</v>
          </cell>
        </row>
        <row r="152">
          <cell r="A152" t="str">
            <v>Суп картофельный с клецками</v>
          </cell>
          <cell r="B152">
            <v>1.7</v>
          </cell>
        </row>
        <row r="153">
          <cell r="A153" t="str">
            <v>Суп картофельный с мозгами</v>
          </cell>
          <cell r="B153">
            <v>1.7</v>
          </cell>
        </row>
        <row r="154">
          <cell r="A154" t="str">
            <v>Супы грибные с макаронными изделиями без картофеля</v>
          </cell>
          <cell r="B154">
            <v>0.6</v>
          </cell>
        </row>
        <row r="155">
          <cell r="A155" t="str">
            <v>Супы с галушками</v>
          </cell>
          <cell r="B155">
            <v>1.2</v>
          </cell>
        </row>
        <row r="156">
          <cell r="A156" t="str">
            <v>Суп картофельный с консервами</v>
          </cell>
          <cell r="B156">
            <v>1.5</v>
          </cell>
        </row>
        <row r="157">
          <cell r="A157" t="str">
            <v>Суп харчо и пити</v>
          </cell>
          <cell r="B157">
            <v>0.9</v>
          </cell>
        </row>
        <row r="158">
          <cell r="A158" t="str">
            <v>Суп крестьянский</v>
          </cell>
          <cell r="B158">
            <v>1.5</v>
          </cell>
        </row>
        <row r="159">
          <cell r="A159" t="str">
            <v>Суп картофельный рыбный</v>
          </cell>
          <cell r="B159">
            <v>1.8</v>
          </cell>
        </row>
        <row r="160">
          <cell r="A160" t="str">
            <v>Суп-лапша домашняя</v>
          </cell>
          <cell r="B160">
            <v>1.5</v>
          </cell>
        </row>
        <row r="161">
          <cell r="A161" t="str">
            <v>Суп картофельный грибной</v>
          </cell>
          <cell r="B161">
            <v>1.5</v>
          </cell>
        </row>
        <row r="162">
          <cell r="A162" t="str">
            <v>Щи зелёные консервированные без мяса</v>
          </cell>
          <cell r="B162">
            <v>0.6</v>
          </cell>
        </row>
        <row r="163">
          <cell r="A163" t="str">
            <v>Щи зелёные консервированные с яйцом</v>
          </cell>
          <cell r="B163">
            <v>0.8</v>
          </cell>
        </row>
        <row r="164">
          <cell r="A164" t="str">
            <v>Щи из квашеной капусты</v>
          </cell>
          <cell r="B164">
            <v>0.9</v>
          </cell>
        </row>
        <row r="165">
          <cell r="A165" t="str">
            <v>Щи по-уральски (с крупой)</v>
          </cell>
          <cell r="B165">
            <v>1.1000000000000001</v>
          </cell>
        </row>
        <row r="166">
          <cell r="A166" t="str">
            <v>Щи из свежей капусты</v>
          </cell>
          <cell r="B166">
            <v>1.2</v>
          </cell>
        </row>
        <row r="167">
          <cell r="A167" t="str">
            <v>Щи зелёные из свежего щавеля и шпината без яйца</v>
          </cell>
          <cell r="B167">
            <v>1.8</v>
          </cell>
        </row>
        <row r="168">
          <cell r="A168" t="str">
            <v>Щи зелёные из свежего щавеля и шпината с яйцом</v>
          </cell>
          <cell r="B168">
            <v>1.9</v>
          </cell>
        </row>
        <row r="169">
          <cell r="A169" t="str">
            <v>Щи суточные из квашеной капусты</v>
          </cell>
          <cell r="B169">
            <v>1.6</v>
          </cell>
        </row>
        <row r="170">
          <cell r="A170" t="str">
            <v>Окрошка мясная</v>
          </cell>
          <cell r="B170">
            <v>2</v>
          </cell>
        </row>
        <row r="171">
          <cell r="A171" t="str">
            <v>Окрошка овощная</v>
          </cell>
          <cell r="B171">
            <v>2</v>
          </cell>
        </row>
        <row r="172">
          <cell r="A172" t="str">
            <v>Суп фруктовый</v>
          </cell>
          <cell r="B172">
            <v>0.5</v>
          </cell>
        </row>
        <row r="173">
          <cell r="A173" t="str">
            <v>Солянки</v>
          </cell>
        </row>
        <row r="174">
          <cell r="A174" t="str">
            <v>Солянки жидкие: рыбные и грибные</v>
          </cell>
          <cell r="B174">
            <v>1.8</v>
          </cell>
        </row>
        <row r="175">
          <cell r="A175" t="str">
            <v>Солянка жидкая мясная</v>
          </cell>
          <cell r="B175">
            <v>1.7</v>
          </cell>
        </row>
        <row r="176">
          <cell r="A176" t="str">
            <v>Солянка из птицы (жидкая)</v>
          </cell>
          <cell r="B176">
            <v>2</v>
          </cell>
        </row>
        <row r="177">
          <cell r="A177" t="str">
            <v>Солянка овощная (жидкая)</v>
          </cell>
          <cell r="B177">
            <v>2</v>
          </cell>
        </row>
        <row r="178">
          <cell r="A178" t="str">
            <v>Супы молочные и пюреобразные</v>
          </cell>
        </row>
        <row r="179">
          <cell r="A179" t="str">
            <v>Супы молочные</v>
          </cell>
          <cell r="B179">
            <v>0.3</v>
          </cell>
        </row>
        <row r="180">
          <cell r="A180" t="str">
            <v>Суп-пюре гороховый без картофеля</v>
          </cell>
          <cell r="B180">
            <v>0.7</v>
          </cell>
        </row>
        <row r="181">
          <cell r="A181" t="str">
            <v>Суп пюреобразный овощной, вегетарианский</v>
          </cell>
          <cell r="B181">
            <v>1</v>
          </cell>
        </row>
        <row r="182">
          <cell r="A182" t="str">
            <v>Супы пюреобразные крупяные и бобовые с картофелем, вегетарианские</v>
          </cell>
          <cell r="B182">
            <v>1</v>
          </cell>
        </row>
        <row r="183">
          <cell r="A183" t="str">
            <v>Супы пюреобразные на мясном бульоне крупяные с картофелем</v>
          </cell>
          <cell r="B183">
            <v>1.1000000000000001</v>
          </cell>
        </row>
        <row r="184">
          <cell r="A184" t="str">
            <v>Овощные</v>
          </cell>
          <cell r="B184">
            <v>1.2</v>
          </cell>
        </row>
        <row r="185">
          <cell r="A185" t="str">
            <v>Суп овощной молочный</v>
          </cell>
          <cell r="B185">
            <v>1.3</v>
          </cell>
        </row>
        <row r="186">
          <cell r="A186" t="str">
            <v>Щи протёртые из свежей капусты</v>
          </cell>
          <cell r="B186">
            <v>1.3</v>
          </cell>
        </row>
        <row r="187">
          <cell r="A187" t="str">
            <v>Суп картофельный на молоке, с гренками</v>
          </cell>
          <cell r="B187">
            <v>1.4</v>
          </cell>
        </row>
        <row r="188">
          <cell r="A188" t="str">
            <v>Суп-крем молочный из кабачков, с гренками</v>
          </cell>
          <cell r="B188">
            <v>1.4</v>
          </cell>
        </row>
        <row r="189">
          <cell r="A189" t="str">
            <v>Суп-пюре из дичи и мяса</v>
          </cell>
          <cell r="B189">
            <v>2</v>
          </cell>
        </row>
        <row r="190">
          <cell r="A190" t="str">
            <v>Супы прозрачные (бульоны)</v>
          </cell>
        </row>
        <row r="191">
          <cell r="A191" t="str">
            <v>Бульон с гренками</v>
          </cell>
          <cell r="B191">
            <v>1.2</v>
          </cell>
        </row>
        <row r="192">
          <cell r="A192" t="str">
            <v>Бульон с пельменями промышленного производства, рисом, макаронными изделиями, яйцом</v>
          </cell>
          <cell r="B192">
            <v>0.8</v>
          </cell>
        </row>
        <row r="193">
          <cell r="A193" t="str">
            <v>Бульон с кореньями</v>
          </cell>
          <cell r="B193">
            <v>1.3</v>
          </cell>
        </row>
        <row r="194">
          <cell r="A194" t="str">
            <v>Бульон с курицей и гренками, запечёным рисом, с омлетом, с клецками, с пирожками и кулебяками из дрожжевого теста</v>
          </cell>
          <cell r="B194" t="str">
            <v>1,5  </v>
          </cell>
        </row>
        <row r="195">
          <cell r="A195" t="str">
            <v>Бульон с фрикадельками</v>
          </cell>
          <cell r="B195">
            <v>1.3</v>
          </cell>
        </row>
        <row r="196">
          <cell r="A196" t="str">
            <v>Бульон с пельменями собственного производства</v>
          </cell>
          <cell r="B196">
            <v>2.2999999999999998</v>
          </cell>
        </row>
        <row r="197">
          <cell r="A197" t="str">
            <v>Уха рыбацкая</v>
          </cell>
          <cell r="B197">
            <v>1.1000000000000001</v>
          </cell>
        </row>
        <row r="198">
          <cell r="A198" t="str">
            <v>Коэффициент трудоёмкости блюд увеличивается при приготовлении первых блюд:</v>
          </cell>
          <cell r="B198" t="str">
            <v>   </v>
          </cell>
        </row>
        <row r="199">
          <cell r="A199" t="str">
            <v>а) с консервами – на 0,1;</v>
          </cell>
        </row>
        <row r="200">
          <cell r="A200" t="str">
            <v>6) с гренками, яйцом, грибами, мясом, рыбой, головизной – на 0,2;</v>
          </cell>
        </row>
        <row r="201">
          <cell r="A201" t="str">
            <v>в) с птицей и дичью – на 0,4</v>
          </cell>
        </row>
        <row r="202">
          <cell r="A202" t="str">
            <v>Вторые блюда</v>
          </cell>
        </row>
        <row r="203">
          <cell r="A203" t="str">
            <v>Блюда из рыбы</v>
          </cell>
        </row>
        <row r="204">
          <cell r="A204" t="str">
            <v>Рыба жареная</v>
          </cell>
          <cell r="B204">
            <v>0.5</v>
          </cell>
        </row>
        <row r="205">
          <cell r="A205" t="str">
            <v>Рыба жаренная на вертеле, с помидорами</v>
          </cell>
          <cell r="B205">
            <v>1.2</v>
          </cell>
        </row>
        <row r="206">
          <cell r="A206" t="str">
            <v>Рыба жаренная в тесте</v>
          </cell>
          <cell r="B206">
            <v>0.6</v>
          </cell>
        </row>
        <row r="207">
          <cell r="A207" t="str">
            <v>Рыба паровая по-русски, в томатном соусе без гарнира</v>
          </cell>
          <cell r="B207">
            <v>1</v>
          </cell>
        </row>
        <row r="208">
          <cell r="A208" t="str">
            <v>Рыба запечённая на сковородке, с рисом или другой крупой под соусом</v>
          </cell>
          <cell r="B208">
            <v>1</v>
          </cell>
        </row>
        <row r="209">
          <cell r="A209" t="str">
            <v>Рыба запечённая на сковородке, с жареным картофелем под соусом</v>
          </cell>
          <cell r="B209">
            <v>2.2000000000000002</v>
          </cell>
        </row>
        <row r="210">
          <cell r="A210" t="str">
            <v>Тюлька, хамса, килька (мелкая рыба) жаренная во фритюре без гарнира</v>
          </cell>
          <cell r="B210">
            <v>1</v>
          </cell>
        </row>
        <row r="211">
          <cell r="A211" t="str">
            <v>Тюлька, хамса, килька тушенная в масле с томатом</v>
          </cell>
          <cell r="B211">
            <v>1.5</v>
          </cell>
        </row>
        <row r="212">
          <cell r="A212" t="str">
            <v>Рыба фаршированная</v>
          </cell>
          <cell r="B212">
            <v>2</v>
          </cell>
        </row>
        <row r="213">
          <cell r="A213" t="str">
            <v>Тефтели, котлеты, биточки</v>
          </cell>
          <cell r="B213">
            <v>0.8</v>
          </cell>
        </row>
        <row r="214">
          <cell r="A214" t="str">
            <v>Рулет</v>
          </cell>
          <cell r="B214">
            <v>0.9</v>
          </cell>
        </row>
        <row r="215">
          <cell r="A215" t="str">
            <v>Зразы рубленые</v>
          </cell>
          <cell r="B215">
            <v>1.3</v>
          </cell>
        </row>
        <row r="216">
          <cell r="A216" t="str">
            <v>Сациви из осетрины</v>
          </cell>
          <cell r="B216">
            <v>1.1000000000000001</v>
          </cell>
        </row>
        <row r="217">
          <cell r="A217" t="str">
            <v>Тельное из рыбы</v>
          </cell>
          <cell r="B217">
            <v>1.5</v>
          </cell>
        </row>
        <row r="218">
          <cell r="A218" t="str">
            <v>Кнели</v>
          </cell>
          <cell r="B218">
            <v>1.7</v>
          </cell>
        </row>
        <row r="219">
          <cell r="A219" t="str">
            <v>Солянка рыбная на сковородке</v>
          </cell>
          <cell r="B219">
            <v>2.2000000000000002</v>
          </cell>
        </row>
        <row r="220">
          <cell r="A220" t="str">
            <v>Рыба жаренная по-ленинградски, с луком и жареным картофелем</v>
          </cell>
          <cell r="B220">
            <v>2.6</v>
          </cell>
        </row>
        <row r="221">
          <cell r="A221" t="str">
            <v>Тресковые палочки во фритюре</v>
          </cell>
          <cell r="B221">
            <v>0.4</v>
          </cell>
        </row>
        <row r="222">
          <cell r="A222" t="str">
            <v>Рыбные палочки из полуфабрикатов, получаемые с рыбокомбината (1 порция – 50г), за 10 порций</v>
          </cell>
          <cell r="B222">
            <v>2.7</v>
          </cell>
        </row>
        <row r="223">
          <cell r="A223" t="str">
            <v>Блюда из мяса, птицы и дичи</v>
          </cell>
        </row>
        <row r="224">
          <cell r="A224" t="str">
            <v>Азу без гарнира</v>
          </cell>
          <cell r="B224">
            <v>1.2</v>
          </cell>
        </row>
        <row r="225">
          <cell r="A225" t="str">
            <v>Азу с гарниром</v>
          </cell>
          <cell r="B225">
            <v>2</v>
          </cell>
        </row>
        <row r="226">
          <cell r="A226" t="str">
            <v>Антрекот</v>
          </cell>
          <cell r="B226">
            <v>0.6</v>
          </cell>
        </row>
        <row r="227">
          <cell r="A227" t="str">
            <v>Бастурма</v>
          </cell>
          <cell r="B227">
            <v>1.5</v>
          </cell>
        </row>
        <row r="228">
          <cell r="A228" t="str">
            <v>Баранина на вертеле</v>
          </cell>
          <cell r="B228">
            <v>1.2</v>
          </cell>
        </row>
        <row r="229">
          <cell r="A229" t="str">
            <v>Баранина отварная</v>
          </cell>
          <cell r="B229">
            <v>0.5</v>
          </cell>
        </row>
        <row r="230">
          <cell r="A230" t="str">
            <v>Баранина жареная</v>
          </cell>
          <cell r="B230">
            <v>0.3</v>
          </cell>
        </row>
        <row r="231">
          <cell r="A231" t="str">
            <v>Беляши мясные</v>
          </cell>
          <cell r="B231">
            <v>1.1000000000000001</v>
          </cell>
        </row>
        <row r="232">
          <cell r="A232" t="str">
            <v>Бифштекс натуральный</v>
          </cell>
          <cell r="B232">
            <v>0.6</v>
          </cell>
        </row>
        <row r="233">
          <cell r="A233" t="str">
            <v>Бифштекс рубленый</v>
          </cell>
          <cell r="B233">
            <v>0.5</v>
          </cell>
        </row>
        <row r="234">
          <cell r="A234" t="str">
            <v>Беф-строганов</v>
          </cell>
          <cell r="B234">
            <v>1.1000000000000001</v>
          </cell>
        </row>
        <row r="235">
          <cell r="A235" t="str">
            <v>Бифштекс натуральный с яйцом</v>
          </cell>
          <cell r="B235">
            <v>0.7</v>
          </cell>
        </row>
        <row r="236">
          <cell r="A236" t="str">
            <v>Бифштекс натуральный с луком</v>
          </cell>
          <cell r="B236">
            <v>1.4</v>
          </cell>
        </row>
        <row r="237">
          <cell r="A237" t="str">
            <v>Бифштекс рубленый с яйцом</v>
          </cell>
          <cell r="B237">
            <v>0.5</v>
          </cell>
        </row>
        <row r="238">
          <cell r="A238" t="str">
            <v>Бифштекс рубленый с луком</v>
          </cell>
          <cell r="B238">
            <v>1.2</v>
          </cell>
        </row>
        <row r="239">
          <cell r="A239" t="str">
            <v>Биточки рубленые</v>
          </cell>
          <cell r="B239">
            <v>0.6</v>
          </cell>
        </row>
        <row r="240">
          <cell r="A240" t="str">
            <v>Биточки мясные паровые</v>
          </cell>
          <cell r="B240">
            <v>0.8</v>
          </cell>
        </row>
        <row r="241">
          <cell r="A241" t="str">
            <v>Биточки по-казацки</v>
          </cell>
          <cell r="B241">
            <v>1</v>
          </cell>
        </row>
        <row r="242">
          <cell r="A242" t="str">
            <v>Буженина, шпигованная чесноком</v>
          </cell>
          <cell r="B242">
            <v>0.7</v>
          </cell>
        </row>
        <row r="243">
          <cell r="A243" t="str">
            <v>Ветчина</v>
          </cell>
          <cell r="B243">
            <v>0.5</v>
          </cell>
        </row>
        <row r="244">
          <cell r="A244" t="str">
            <v>Говядина жареная</v>
          </cell>
          <cell r="B244">
            <v>0.3</v>
          </cell>
        </row>
        <row r="245">
          <cell r="A245" t="str">
            <v>Говядина отварная</v>
          </cell>
          <cell r="B245">
            <v>0.5</v>
          </cell>
        </row>
        <row r="246">
          <cell r="A246" t="str">
            <v>Говядина духовая, без гарнира</v>
          </cell>
          <cell r="B246">
            <v>0.7</v>
          </cell>
        </row>
        <row r="247">
          <cell r="A247" t="str">
            <v>Гуляш мясной</v>
          </cell>
          <cell r="B247">
            <v>0.6</v>
          </cell>
        </row>
        <row r="248">
          <cell r="A248" t="str">
            <v>Грудинка баранья, жаренная в сухарях</v>
          </cell>
          <cell r="B248">
            <v>1</v>
          </cell>
        </row>
        <row r="249">
          <cell r="A249" t="str">
            <v>Грудинка фаршированная, с гарниром</v>
          </cell>
          <cell r="B249">
            <v>1.9</v>
          </cell>
        </row>
        <row r="250">
          <cell r="A250" t="str">
            <v>Жаркое по-домашнему, с гарниром</v>
          </cell>
          <cell r="B250">
            <v>2.1</v>
          </cell>
        </row>
        <row r="251">
          <cell r="A251" t="str">
            <v>Зразы рубленые</v>
          </cell>
          <cell r="B251">
            <v>1.1000000000000001</v>
          </cell>
        </row>
        <row r="252">
          <cell r="A252" t="str">
            <v>Зразы паровые</v>
          </cell>
          <cell r="B252">
            <v>1.2</v>
          </cell>
        </row>
        <row r="253">
          <cell r="A253" t="str">
            <v>Кролик жареный</v>
          </cell>
          <cell r="B253">
            <v>0.5</v>
          </cell>
        </row>
        <row r="254">
          <cell r="A254" t="str">
            <v>Колбаса жареная</v>
          </cell>
          <cell r="B254">
            <v>0.4</v>
          </cell>
        </row>
        <row r="255">
          <cell r="A255" t="str">
            <v>Колбаса, жаренная в тесте</v>
          </cell>
          <cell r="B255">
            <v>0.5</v>
          </cell>
        </row>
        <row r="256">
          <cell r="A256" t="str">
            <v>Колбаса по-ленинградски, без гарнира</v>
          </cell>
          <cell r="B256">
            <v>0.7</v>
          </cell>
        </row>
        <row r="257">
          <cell r="A257" t="str">
            <v>Консервы мясные</v>
          </cell>
          <cell r="B257">
            <v>0.6</v>
          </cell>
        </row>
        <row r="258">
          <cell r="A258" t="str">
            <v>Котлеты мясные рубленые, жареные</v>
          </cell>
          <cell r="B258">
            <v>0.6</v>
          </cell>
        </row>
        <row r="259">
          <cell r="A259" t="str">
            <v>Котлеты пожарские</v>
          </cell>
          <cell r="B259">
            <v>0.7</v>
          </cell>
        </row>
        <row r="260">
          <cell r="A260" t="str">
            <v>Котлеты мясные рубленые, паровые</v>
          </cell>
          <cell r="B260">
            <v>0.8</v>
          </cell>
        </row>
        <row r="261">
          <cell r="A261" t="str">
            <v>Котлеты полтавские</v>
          </cell>
          <cell r="B261">
            <v>0.9</v>
          </cell>
        </row>
        <row r="262">
          <cell r="A262" t="str">
            <v>Котлеты отбивные и натуральные</v>
          </cell>
          <cell r="B262">
            <v>1</v>
          </cell>
        </row>
        <row r="263">
          <cell r="A263" t="str">
            <v>Котлеты рубленые из филе птицы</v>
          </cell>
          <cell r="B263">
            <v>1.8</v>
          </cell>
        </row>
        <row r="264">
          <cell r="A264" t="str">
            <v>Котлеты из филе птицы, натуральная</v>
          </cell>
          <cell r="B264">
            <v>2.2000000000000002</v>
          </cell>
        </row>
        <row r="265">
          <cell r="A265" t="str">
            <v>Котлеты де-валяй</v>
          </cell>
          <cell r="B265">
            <v>1.7</v>
          </cell>
        </row>
        <row r="266">
          <cell r="A266" t="str">
            <v>Кисли мясные</v>
          </cell>
          <cell r="B266">
            <v>1.4</v>
          </cell>
        </row>
        <row r="267">
          <cell r="A267" t="str">
            <v>Кисли из кур</v>
          </cell>
          <cell r="B267">
            <v>2</v>
          </cell>
        </row>
        <row r="268">
          <cell r="A268" t="str">
            <v>Крокеты мясные</v>
          </cell>
          <cell r="B268">
            <v>0.7</v>
          </cell>
        </row>
        <row r="269">
          <cell r="A269" t="str">
            <v>Крученики волынские</v>
          </cell>
          <cell r="B269">
            <v>1.8</v>
          </cell>
        </row>
        <row r="270">
          <cell r="A270" t="str">
            <v>Купаты</v>
          </cell>
          <cell r="B270">
            <v>1.7</v>
          </cell>
        </row>
        <row r="271">
          <cell r="A271" t="str">
            <v>Куры, цыплята, гуси, утки жареные</v>
          </cell>
          <cell r="B271">
            <v>1</v>
          </cell>
        </row>
        <row r="272">
          <cell r="A272" t="str">
            <v>Куры, цыплята, утки отварные</v>
          </cell>
          <cell r="B272">
            <v>0.9</v>
          </cell>
        </row>
        <row r="273">
          <cell r="A273" t="str">
            <v>Лангет</v>
          </cell>
          <cell r="B273">
            <v>0.6</v>
          </cell>
        </row>
        <row r="274">
          <cell r="A274" t="str">
            <v>Лобио</v>
          </cell>
          <cell r="B274">
            <v>1.2</v>
          </cell>
        </row>
        <row r="275">
          <cell r="A275" t="str">
            <v>Люля-кебаба</v>
          </cell>
          <cell r="B275">
            <v>1.3</v>
          </cell>
        </row>
        <row r="276">
          <cell r="A276" t="str">
            <v>Мозги жаренные фри</v>
          </cell>
          <cell r="B276">
            <v>1.2</v>
          </cell>
        </row>
        <row r="277">
          <cell r="A277" t="str">
            <v>Мясо рубленое, отварное</v>
          </cell>
          <cell r="B277">
            <v>0.5</v>
          </cell>
        </row>
        <row r="278">
          <cell r="A278" t="str">
            <v>Мясо рубленое, отварное с яйцом и рисом</v>
          </cell>
          <cell r="B278">
            <v>0.7</v>
          </cell>
        </row>
        <row r="279">
          <cell r="A279" t="str">
            <v>Мясо кисло-сладкое</v>
          </cell>
          <cell r="B279">
            <v>0.7</v>
          </cell>
        </row>
        <row r="280">
          <cell r="A280" t="str">
            <v>Мясо тушеное</v>
          </cell>
          <cell r="B280">
            <v>0.5</v>
          </cell>
        </row>
        <row r="281">
          <cell r="A281" t="str">
            <v>Мясо шпигованное</v>
          </cell>
          <cell r="B281">
            <v>0.6</v>
          </cell>
        </row>
        <row r="282">
          <cell r="A282" t="str">
            <v>Мясо запечённое под соусом на сковородке</v>
          </cell>
          <cell r="B282">
            <v>1.1000000000000001</v>
          </cell>
        </row>
        <row r="283">
          <cell r="A283" t="str">
            <v>Мясное пюре</v>
          </cell>
          <cell r="B283">
            <v>0.6</v>
          </cell>
        </row>
        <row r="284">
          <cell r="A284" t="str">
            <v>Мясное пюре с яйцом</v>
          </cell>
          <cell r="B284">
            <v>0.7</v>
          </cell>
        </row>
        <row r="285">
          <cell r="A285" t="str">
            <v>Ножки свиные отварные, жареные</v>
          </cell>
          <cell r="B285">
            <v>1</v>
          </cell>
        </row>
        <row r="286">
          <cell r="A286" t="str">
            <v>Оладьи из печёнки</v>
          </cell>
          <cell r="B286">
            <v>0.8</v>
          </cell>
        </row>
        <row r="287">
          <cell r="A287" t="str">
            <v>Почки по-русски без гарнира</v>
          </cell>
          <cell r="B287">
            <v>1.3</v>
          </cell>
        </row>
        <row r="288">
          <cell r="A288" t="str">
            <v>Почки по-русски жаренные в сметане</v>
          </cell>
          <cell r="B288">
            <v>1.2</v>
          </cell>
        </row>
        <row r="289">
          <cell r="A289" t="str">
            <v>Почки в томатном соусе, без гарнира</v>
          </cell>
          <cell r="B289">
            <v>1.2</v>
          </cell>
        </row>
        <row r="290">
          <cell r="A290" t="str">
            <v>Почки в томатном соусе, с гарниром</v>
          </cell>
          <cell r="B290">
            <v>1.9</v>
          </cell>
        </row>
        <row r="291">
          <cell r="A291" t="str">
            <v>Поджарка</v>
          </cell>
          <cell r="B291">
            <v>1</v>
          </cell>
        </row>
        <row r="292">
          <cell r="A292" t="str">
            <v>Пельмени промышленного производства с маслом</v>
          </cell>
          <cell r="B292">
            <v>0.2</v>
          </cell>
        </row>
        <row r="293">
          <cell r="A293" t="str">
            <v>Печёнка жареная, тушёная</v>
          </cell>
          <cell r="B293">
            <v>0.5</v>
          </cell>
        </row>
        <row r="294">
          <cell r="A294" t="str">
            <v>Печёнка по-строгановски</v>
          </cell>
          <cell r="B294">
            <v>1</v>
          </cell>
        </row>
        <row r="295">
          <cell r="A295" t="str">
            <v>Печёнка жаренная на сковородке с картофелем пюре и луком</v>
          </cell>
          <cell r="B295" t="str">
            <v>1 4</v>
          </cell>
        </row>
        <row r="296">
          <cell r="A296" t="str">
            <v>Плов из баранины</v>
          </cell>
          <cell r="B296">
            <v>0.8</v>
          </cell>
        </row>
        <row r="297">
          <cell r="A297" t="str">
            <v>Рагу из баранины или потрохов птицы</v>
          </cell>
          <cell r="B297">
            <v>0.9</v>
          </cell>
        </row>
        <row r="298">
          <cell r="A298" t="str">
            <v>Рагу из гуся</v>
          </cell>
          <cell r="B298">
            <v>1.2</v>
          </cell>
        </row>
        <row r="299">
          <cell r="A299" t="str">
            <v>Ромштекс</v>
          </cell>
          <cell r="B299">
            <v>0.7</v>
          </cell>
        </row>
        <row r="300">
          <cell r="A300" t="str">
            <v>Ростбиф</v>
          </cell>
          <cell r="B300">
            <v>0.4</v>
          </cell>
        </row>
        <row r="301">
          <cell r="A301" t="str">
            <v>Рубец отварной в соусе</v>
          </cell>
          <cell r="B301">
            <v>0.8</v>
          </cell>
        </row>
        <row r="302">
          <cell r="A302" t="str">
            <v>Рулет жареный мясной</v>
          </cell>
          <cell r="B302">
            <v>0.7</v>
          </cell>
        </row>
        <row r="303">
          <cell r="A303" t="str">
            <v>Рулет паровой мясной</v>
          </cell>
          <cell r="B303">
            <v>0.9</v>
          </cell>
        </row>
        <row r="304">
          <cell r="A304" t="str">
            <v>Свинина жареная</v>
          </cell>
          <cell r="B304">
            <v>0.4</v>
          </cell>
        </row>
        <row r="305">
          <cell r="A305" t="str">
            <v>Свинина тушёная</v>
          </cell>
          <cell r="B305">
            <v>0.5</v>
          </cell>
        </row>
        <row r="306">
          <cell r="A306" t="str">
            <v>Солянка мясная на сковородке</v>
          </cell>
          <cell r="B306">
            <v>2.4</v>
          </cell>
        </row>
        <row r="307">
          <cell r="A307" t="str">
            <v>Суфле и пудинги мясные</v>
          </cell>
          <cell r="B307">
            <v>0.7</v>
          </cell>
        </row>
        <row r="308">
          <cell r="A308" t="str">
            <v>Суфле из кур</v>
          </cell>
          <cell r="B308">
            <v>2</v>
          </cell>
        </row>
        <row r="309">
          <cell r="A309" t="str">
            <v>Субпродукты отварные</v>
          </cell>
          <cell r="B309">
            <v>0.5</v>
          </cell>
        </row>
        <row r="310">
          <cell r="A310" t="str">
            <v>Сосиски и сардельки</v>
          </cell>
          <cell r="B310">
            <v>0.3</v>
          </cell>
        </row>
        <row r="311">
          <cell r="A311" t="str">
            <v>Тава-кебабы (с жареным картофелем)</v>
          </cell>
          <cell r="B311">
            <v>2.4</v>
          </cell>
        </row>
        <row r="312">
          <cell r="A312" t="str">
            <v>Телятина отварная</v>
          </cell>
          <cell r="B312">
            <v>0.5</v>
          </cell>
        </row>
        <row r="313">
          <cell r="A313" t="str">
            <v>Телятина жареная</v>
          </cell>
          <cell r="B313">
            <v>0.3</v>
          </cell>
        </row>
        <row r="314">
          <cell r="A314" t="str">
            <v>Тефтели рубленые, паровые</v>
          </cell>
          <cell r="B314">
            <v>0.7</v>
          </cell>
        </row>
        <row r="315">
          <cell r="A315" t="str">
            <v>Тефтели паровые запечённые в масле</v>
          </cell>
          <cell r="B315">
            <v>0.8</v>
          </cell>
        </row>
        <row r="316">
          <cell r="A316" t="str">
            <v>Тефтели, запечённые в лапше</v>
          </cell>
          <cell r="B316">
            <v>0.9</v>
          </cell>
        </row>
        <row r="317">
          <cell r="A317" t="str">
            <v>Форшмак из мяса</v>
          </cell>
          <cell r="B317">
            <v>1.7</v>
          </cell>
        </row>
        <row r="318">
          <cell r="A318" t="str">
            <v>Филе натуральное, жареное</v>
          </cell>
          <cell r="B318">
            <v>0.7</v>
          </cell>
        </row>
        <row r="319">
          <cell r="A319" t="str">
            <v>Филе натуральное, паровое</v>
          </cell>
          <cell r="B319">
            <v>0.9</v>
          </cell>
        </row>
        <row r="320">
          <cell r="A320" t="str">
            <v>Филе рубленое, жареное</v>
          </cell>
          <cell r="B320">
            <v>0.8</v>
          </cell>
        </row>
        <row r="321">
          <cell r="A321" t="str">
            <v>Филе рубленое, паровое</v>
          </cell>
          <cell r="B321">
            <v>0.9</v>
          </cell>
        </row>
        <row r="322">
          <cell r="A322" t="str">
            <v>Цыплята табака</v>
          </cell>
          <cell r="B322">
            <v>1.4</v>
          </cell>
        </row>
        <row r="323">
          <cell r="A323" t="str">
            <v>Чехохбили</v>
          </cell>
          <cell r="B323">
            <v>1.3</v>
          </cell>
        </row>
        <row r="324">
          <cell r="A324" t="str">
            <v>Чебуреки</v>
          </cell>
          <cell r="B324">
            <v>1.4</v>
          </cell>
        </row>
        <row r="325">
          <cell r="A325" t="str">
            <v>Шницель рубленый, жаренный из печёнки</v>
          </cell>
          <cell r="B325">
            <v>0.7</v>
          </cell>
        </row>
        <row r="326">
          <cell r="A326" t="str">
            <v>Шницель рубленый, паровой</v>
          </cell>
          <cell r="B326">
            <v>0.7</v>
          </cell>
        </row>
        <row r="327">
          <cell r="A327" t="str">
            <v>Шницель отбивной</v>
          </cell>
          <cell r="B327">
            <v>1</v>
          </cell>
        </row>
        <row r="328">
          <cell r="A328" t="str">
            <v>Шницель из кур</v>
          </cell>
          <cell r="B328">
            <v>2.2000000000000002</v>
          </cell>
        </row>
        <row r="329">
          <cell r="A329" t="str">
            <v>Штуфат</v>
          </cell>
          <cell r="B329">
            <v>0.6</v>
          </cell>
        </row>
        <row r="330">
          <cell r="A330" t="str">
            <v>Шашлыки с луком</v>
          </cell>
          <cell r="B330">
            <v>1.1000000000000001</v>
          </cell>
        </row>
        <row r="331">
          <cell r="A331" t="str">
            <v>Эскалоп</v>
          </cell>
          <cell r="B331">
            <v>0.6</v>
          </cell>
        </row>
        <row r="332">
          <cell r="A332" t="str">
            <v>Язык</v>
          </cell>
          <cell r="B332">
            <v>0.5</v>
          </cell>
        </row>
        <row r="333">
          <cell r="A333" t="str">
            <v>Баклажаны жареные</v>
          </cell>
          <cell r="B333">
            <v>1.9</v>
          </cell>
        </row>
        <row r="334">
          <cell r="A334" t="str">
            <v>Баклажаны фаршированные</v>
          </cell>
          <cell r="B334">
            <v>2.4</v>
          </cell>
        </row>
        <row r="335">
          <cell r="A335" t="str">
            <v>Горошек зелёный свежезамороженный в масле</v>
          </cell>
          <cell r="B335">
            <v>0.5</v>
          </cell>
        </row>
        <row r="336">
          <cell r="A336" t="str">
            <v>Горошек зелёный в молочном соусе</v>
          </cell>
          <cell r="B336">
            <v>0.6</v>
          </cell>
        </row>
        <row r="337">
          <cell r="A337" t="str">
            <v>Голубцы овощные</v>
          </cell>
          <cell r="B337">
            <v>2.2000000000000002</v>
          </cell>
        </row>
        <row r="338">
          <cell r="A338" t="str">
            <v>Голубцы любительские</v>
          </cell>
          <cell r="B338">
            <v>2.5</v>
          </cell>
        </row>
        <row r="339">
          <cell r="A339" t="str">
            <v>Запеканка картофельная без начинки</v>
          </cell>
          <cell r="B339">
            <v>1.3</v>
          </cell>
        </row>
        <row r="340">
          <cell r="A340" t="str">
            <v>Запеканки картофельные, овощные</v>
          </cell>
          <cell r="B340">
            <v>1.8</v>
          </cell>
        </row>
        <row r="341">
          <cell r="A341" t="str">
            <v>Запеканки и рулеты картофельные, фаршированные</v>
          </cell>
          <cell r="B341">
            <v>2.4</v>
          </cell>
        </row>
        <row r="342">
          <cell r="A342" t="str">
            <v>Зразы картофельные</v>
          </cell>
          <cell r="B342">
            <v>3.3</v>
          </cell>
        </row>
        <row r="343">
          <cell r="A343" t="str">
            <v>Зразы морковные</v>
          </cell>
          <cell r="B343">
            <v>3.3</v>
          </cell>
        </row>
        <row r="344">
          <cell r="A344" t="str">
            <v>Капуста тушёная, отварная</v>
          </cell>
          <cell r="B344">
            <v>0.9</v>
          </cell>
        </row>
        <row r="345">
          <cell r="A345" t="str">
            <v>Капуста белокочанная, соус сухарный</v>
          </cell>
          <cell r="B345">
            <v>0.9</v>
          </cell>
        </row>
        <row r="346">
          <cell r="A346" t="str">
            <v>Капуста жареная</v>
          </cell>
          <cell r="B346">
            <v>1.1000000000000001</v>
          </cell>
        </row>
        <row r="347">
          <cell r="A347" t="str">
            <v>Капуста цветная, отварная</v>
          </cell>
          <cell r="B347">
            <v>0.8</v>
          </cell>
        </row>
        <row r="348">
          <cell r="A348" t="str">
            <v>Капуста цветная в сухарях</v>
          </cell>
          <cell r="B348">
            <v>1</v>
          </cell>
        </row>
        <row r="349">
          <cell r="A349" t="str">
            <v>Консервы овощные, бобовые, мясорастительные в горячем виде</v>
          </cell>
          <cell r="B349" t="str">
            <v>0 4</v>
          </cell>
        </row>
        <row r="350">
          <cell r="A350" t="str">
            <v>Котлеты картофельные с соусами</v>
          </cell>
          <cell r="B350">
            <v>2</v>
          </cell>
        </row>
        <row r="351">
          <cell r="A351" t="str">
            <v>Котлеты капустные</v>
          </cell>
          <cell r="B351">
            <v>2</v>
          </cell>
        </row>
        <row r="352">
          <cell r="A352" t="str">
            <v>Котлеты морковные</v>
          </cell>
          <cell r="B352">
            <v>2.2000000000000002</v>
          </cell>
        </row>
        <row r="353">
          <cell r="A353" t="str">
            <v>Крокеты картофельные</v>
          </cell>
          <cell r="B353">
            <v>3.3</v>
          </cell>
        </row>
        <row r="354">
          <cell r="A354" t="str">
            <v>Кукуруза с маслом</v>
          </cell>
          <cell r="B354">
            <v>0.5</v>
          </cell>
        </row>
        <row r="355">
          <cell r="A355" t="str">
            <v>Морковь сухая с зелёным горошком в молочном соусе</v>
          </cell>
          <cell r="B355">
            <v>0.5</v>
          </cell>
        </row>
        <row r="356">
          <cell r="A356" t="str">
            <v>Морковь со сметаной</v>
          </cell>
          <cell r="B356">
            <v>1.1000000000000001</v>
          </cell>
        </row>
        <row r="357">
          <cell r="A357" t="str">
            <v>Морковь тушёная, припущенная</v>
          </cell>
          <cell r="B357">
            <v>1.1000000000000001</v>
          </cell>
        </row>
        <row r="358">
          <cell r="A358" t="str">
            <v>Морковь тёртая с сахаром</v>
          </cell>
          <cell r="B358">
            <v>1.2</v>
          </cell>
        </row>
        <row r="359">
          <cell r="A359" t="str">
            <v>Морковь с зелёным горошком в молочном соусе</v>
          </cell>
          <cell r="B359">
            <v>1.2</v>
          </cell>
        </row>
        <row r="360">
          <cell r="A360" t="str">
            <v>Морковное пюре</v>
          </cell>
          <cell r="B360">
            <v>1.8</v>
          </cell>
        </row>
        <row r="361">
          <cell r="A361" t="str">
            <v>Морковь в молочном соусе</v>
          </cell>
          <cell r="B361">
            <v>1.8</v>
          </cell>
        </row>
        <row r="362">
          <cell r="A362" t="str">
            <v>Морковь тушённая с яблоками</v>
          </cell>
          <cell r="B362">
            <v>2</v>
          </cell>
        </row>
        <row r="363">
          <cell r="A363" t="str">
            <v>Оладьи из капусты (2 шт. на 1 блюдо)</v>
          </cell>
          <cell r="B363">
            <v>1.4</v>
          </cell>
        </row>
        <row r="364">
          <cell r="A364" t="str">
            <v>Оладьи из тыквы</v>
          </cell>
          <cell r="B364">
            <v>2.5</v>
          </cell>
        </row>
        <row r="365">
          <cell r="A365" t="str">
            <v>Пюре из свёклы</v>
          </cell>
          <cell r="B365">
            <v>1.6</v>
          </cell>
        </row>
        <row r="366">
          <cell r="A366" t="str">
            <v>Пюре из тыквы</v>
          </cell>
          <cell r="B366">
            <v>2</v>
          </cell>
        </row>
        <row r="367">
          <cell r="A367" t="str">
            <v>Пюре из шпината</v>
          </cell>
          <cell r="B367">
            <v>2.2000000000000002</v>
          </cell>
        </row>
        <row r="368">
          <cell r="A368" t="str">
            <v>Перец фаршированный</v>
          </cell>
          <cell r="B368">
            <v>2.4</v>
          </cell>
        </row>
        <row r="369">
          <cell r="A369" t="str">
            <v>Пудинги и суфле овощные</v>
          </cell>
          <cell r="B369">
            <v>2.4</v>
          </cell>
        </row>
        <row r="370">
          <cell r="A370" t="str">
            <v>Пирожки картофельные</v>
          </cell>
          <cell r="B370">
            <v>3.3</v>
          </cell>
        </row>
        <row r="371">
          <cell r="A371" t="str">
            <v>Рагу из овощей</v>
          </cell>
          <cell r="B371">
            <v>2.5</v>
          </cell>
        </row>
        <row r="372">
          <cell r="A372" t="str">
            <v>Репа фаршированная</v>
          </cell>
          <cell r="B372">
            <v>2.4</v>
          </cell>
        </row>
        <row r="373">
          <cell r="A373" t="str">
            <v>Свёкла тушённая, припущенная</v>
          </cell>
          <cell r="B373">
            <v>1.1000000000000001</v>
          </cell>
        </row>
        <row r="374">
          <cell r="A374" t="str">
            <v>Спаржа отварная</v>
          </cell>
          <cell r="B374">
            <v>1.5</v>
          </cell>
        </row>
        <row r="375">
          <cell r="A375" t="str">
            <v>Солянка овощная на сковородке</v>
          </cell>
          <cell r="B375">
            <v>2</v>
          </cell>
        </row>
        <row r="376">
          <cell r="A376" t="str">
            <v>Солянка грибная на сковородке</v>
          </cell>
          <cell r="B376">
            <v>2.1</v>
          </cell>
        </row>
        <row r="377">
          <cell r="A377" t="str">
            <v>Солянка овощная с маслом</v>
          </cell>
          <cell r="B377">
            <v>2.5</v>
          </cell>
        </row>
        <row r="378">
          <cell r="A378" t="str">
            <v>Тыква запечённая</v>
          </cell>
          <cell r="B378">
            <v>1.1000000000000001</v>
          </cell>
        </row>
        <row r="379">
          <cell r="A379" t="str">
            <v>Тыква варёная</v>
          </cell>
          <cell r="B379">
            <v>2</v>
          </cell>
        </row>
        <row r="380">
          <cell r="A380" t="str">
            <v>Фасоль тушёная, консервированная в томате</v>
          </cell>
          <cell r="B380">
            <v>0.4</v>
          </cell>
        </row>
        <row r="381">
          <cell r="A381" t="str">
            <v>Шницель из капусты</v>
          </cell>
          <cell r="B381">
            <v>1.5</v>
          </cell>
        </row>
        <row r="382">
          <cell r="A382" t="str">
            <v>Блюда из круп и макарон</v>
          </cell>
        </row>
        <row r="383">
          <cell r="A383" t="str">
            <v>Биточки крупяные со сладким, грибным или молочным соусом</v>
          </cell>
          <cell r="B383" t="str">
            <v>1 0</v>
          </cell>
        </row>
        <row r="384">
          <cell r="A384" t="str">
            <v>Запеканка крупяная</v>
          </cell>
          <cell r="B384">
            <v>0.5</v>
          </cell>
        </row>
        <row r="385">
          <cell r="A385" t="str">
            <v>Запеканка с мясом, крупяная</v>
          </cell>
          <cell r="B385">
            <v>0.9</v>
          </cell>
        </row>
        <row r="386">
          <cell r="A386" t="str">
            <v>Запеканка из макаронных изделий с мясом</v>
          </cell>
          <cell r="B386">
            <v>0.7</v>
          </cell>
        </row>
        <row r="387">
          <cell r="A387" t="str">
            <v>Котлеты крупяные со сладким, грибным или молочным соусом</v>
          </cell>
          <cell r="B387">
            <v>1</v>
          </cell>
        </row>
        <row r="388">
          <cell r="A388" t="str">
            <v>Каши из разных круп, вязкие и полувязкие</v>
          </cell>
          <cell r="B388">
            <v>0.2</v>
          </cell>
        </row>
        <row r="389">
          <cell r="A389" t="str">
            <v>Каши рассыпчатые, разные</v>
          </cell>
          <cell r="B389">
            <v>0.3</v>
          </cell>
        </row>
        <row r="390">
          <cell r="A390" t="str">
            <v>Каши молочные, разные</v>
          </cell>
          <cell r="B390">
            <v>0.3</v>
          </cell>
        </row>
        <row r="391">
          <cell r="A391" t="str">
            <v>Каши с молоком</v>
          </cell>
          <cell r="B391">
            <v>0.4</v>
          </cell>
        </row>
        <row r="392">
          <cell r="A392" t="str">
            <v>Каша пшённая с тыквой</v>
          </cell>
          <cell r="B392">
            <v>0.4</v>
          </cell>
        </row>
        <row r="393">
          <cell r="A393" t="str">
            <v>Каша с черносливом, изюмом</v>
          </cell>
          <cell r="B393">
            <v>0.5</v>
          </cell>
        </row>
        <row r="394">
          <cell r="A394" t="str">
            <v>Каши диетические протёртые, разные</v>
          </cell>
          <cell r="B394">
            <v>1</v>
          </cell>
        </row>
        <row r="395">
          <cell r="A395" t="str">
            <v>Каша гречневая, рассыпчатая, с печёнкой</v>
          </cell>
          <cell r="B395">
            <v>1.3</v>
          </cell>
        </row>
        <row r="396">
          <cell r="A396" t="str">
            <v>Каша гречневая, рассыпчатая, с мозгами</v>
          </cell>
          <cell r="B396">
            <v>1.3</v>
          </cell>
        </row>
        <row r="397">
          <cell r="A397" t="str">
            <v>Крупеник с творогом</v>
          </cell>
          <cell r="B397">
            <v>0.5</v>
          </cell>
        </row>
        <row r="398">
          <cell r="A398" t="str">
            <v>Клецки манные с сыром</v>
          </cell>
          <cell r="B398">
            <v>0.9</v>
          </cell>
        </row>
        <row r="399">
          <cell r="A399" t="str">
            <v>Крут с вареньем</v>
          </cell>
          <cell r="B399">
            <v>1</v>
          </cell>
        </row>
        <row r="400">
          <cell r="A400" t="str">
            <v>Лапшевник с маслом</v>
          </cell>
          <cell r="B400">
            <v>0.6</v>
          </cell>
        </row>
        <row r="401">
          <cell r="A401" t="str">
            <v>Макаронные изделия отварные</v>
          </cell>
          <cell r="B401">
            <v>0.3</v>
          </cell>
        </row>
        <row r="402">
          <cell r="A402" t="str">
            <v>Макаронники</v>
          </cell>
          <cell r="B402">
            <v>0.5</v>
          </cell>
        </row>
        <row r="403">
          <cell r="A403" t="str">
            <v>Макароны отварные с маслом и сыром, макаронные изделия в томате</v>
          </cell>
          <cell r="B403">
            <v>0.6</v>
          </cell>
        </row>
        <row r="404">
          <cell r="A404" t="str">
            <v>Макароны с мясным фаршем</v>
          </cell>
          <cell r="B404">
            <v>0.5</v>
          </cell>
        </row>
        <row r="405">
          <cell r="A405" t="str">
            <v>Пудинги, крупяные, сухарные</v>
          </cell>
          <cell r="B405">
            <v>0.5</v>
          </cell>
        </row>
        <row r="406">
          <cell r="A406" t="str">
            <v>Мучные блюда</v>
          </cell>
        </row>
        <row r="407">
          <cell r="A407" t="str">
            <v>Блины</v>
          </cell>
          <cell r="B407">
            <v>1</v>
          </cell>
        </row>
        <row r="408">
          <cell r="A408" t="str">
            <v>Блинчики с творогом, вареньем</v>
          </cell>
          <cell r="B408">
            <v>1.4</v>
          </cell>
        </row>
        <row r="409">
          <cell r="A409" t="str">
            <v>Блинчики с мясом</v>
          </cell>
          <cell r="B409">
            <v>1.7</v>
          </cell>
        </row>
        <row r="410">
          <cell r="A410" t="str">
            <v>Блинчики с яблоками и блинчатый пирог, пирожки с начинкой</v>
          </cell>
          <cell r="B410">
            <v>1.7</v>
          </cell>
        </row>
        <row r="411">
          <cell r="A411" t="str">
            <v>Кулебяки из кислого теста с капустой</v>
          </cell>
          <cell r="B411">
            <v>0.9</v>
          </cell>
        </row>
        <row r="412">
          <cell r="A412" t="str">
            <v>Кулебяки из кислого теста с прочими начинками</v>
          </cell>
          <cell r="B412">
            <v>0.7</v>
          </cell>
        </row>
        <row r="413">
          <cell r="A413" t="str">
            <v>Открытые пироги из кислого теста</v>
          </cell>
          <cell r="B413">
            <v>0.6</v>
          </cell>
        </row>
        <row r="414">
          <cell r="A414" t="str">
            <v>Оладьи</v>
          </cell>
          <cell r="B414">
            <v>0.8</v>
          </cell>
        </row>
        <row r="415">
          <cell r="A415" t="str">
            <v>Пельмени промышленного производства</v>
          </cell>
          <cell r="B415">
            <v>0.6</v>
          </cell>
        </row>
        <row r="416">
          <cell r="A416" t="str">
            <v>Пироги слоёные</v>
          </cell>
          <cell r="B416">
            <v>1</v>
          </cell>
        </row>
        <row r="417">
          <cell r="A417" t="str">
            <v>Пельмени разные собственного производства</v>
          </cell>
          <cell r="B417">
            <v>2.4</v>
          </cell>
        </row>
        <row r="418">
          <cell r="A418" t="str">
            <v>Штучные ватрушки из кислого теста</v>
          </cell>
          <cell r="B418">
            <v>0.5</v>
          </cell>
        </row>
        <row r="419">
          <cell r="A419" t="str">
            <v>Блюда из яиц и творога</v>
          </cell>
        </row>
        <row r="420">
          <cell r="A420" t="str">
            <v>Ватрушки с сырковой массой</v>
          </cell>
          <cell r="B420">
            <v>1</v>
          </cell>
        </row>
        <row r="421">
          <cell r="A421" t="str">
            <v>Запеканка творожная</v>
          </cell>
          <cell r="B421">
            <v>0.4</v>
          </cell>
        </row>
        <row r="422">
          <cell r="A422" t="str">
            <v>Омлет натуральный</v>
          </cell>
          <cell r="B422">
            <v>0.4</v>
          </cell>
        </row>
        <row r="423">
          <cell r="A423" t="str">
            <v>Омлет паровой</v>
          </cell>
          <cell r="B423">
            <v>0.5</v>
          </cell>
        </row>
        <row r="424">
          <cell r="A424" t="str">
            <v>Пудинг творожный</v>
          </cell>
          <cell r="B424">
            <v>0.5</v>
          </cell>
        </row>
        <row r="425">
          <cell r="A425" t="str">
            <v>Сырковая масса со сметаной</v>
          </cell>
          <cell r="B425">
            <v>0.2</v>
          </cell>
        </row>
        <row r="426">
          <cell r="A426" t="str">
            <v>Сырники</v>
          </cell>
          <cell r="B426">
            <v>0.9</v>
          </cell>
        </row>
        <row r="427">
          <cell r="A427" t="str">
            <v>Творог со сметаной и сахаром</v>
          </cell>
          <cell r="B427">
            <v>0.4</v>
          </cell>
        </row>
        <row r="428">
          <cell r="A428" t="str">
            <v>Творог с молоком</v>
          </cell>
          <cell r="B428">
            <v>0.4</v>
          </cell>
        </row>
        <row r="429">
          <cell r="A429" t="str">
            <v>Творог протёртый со сметаной</v>
          </cell>
          <cell r="B429">
            <v>0.4</v>
          </cell>
        </row>
        <row r="430">
          <cell r="A430" t="str">
            <v>Сладкие блюда и горячие напитки</v>
          </cell>
        </row>
        <row r="431">
          <cell r="A431" t="str">
            <v>Апельсины с сахаром</v>
          </cell>
          <cell r="B431">
            <v>0.2</v>
          </cell>
        </row>
        <row r="432">
          <cell r="A432" t="str">
            <v>Арбуз порциями без сахара</v>
          </cell>
          <cell r="B432">
            <v>0.2</v>
          </cell>
        </row>
        <row r="433">
          <cell r="A433" t="str">
            <v>Арбуз очищенный с сахаром</v>
          </cell>
          <cell r="B433">
            <v>0.4</v>
          </cell>
        </row>
        <row r="434">
          <cell r="A434" t="str">
            <v>Виноград порциями</v>
          </cell>
          <cell r="B434">
            <v>0.2</v>
          </cell>
        </row>
        <row r="435">
          <cell r="A435" t="str">
            <v>Дыня порциями</v>
          </cell>
          <cell r="B435">
            <v>0.2</v>
          </cell>
        </row>
        <row r="436">
          <cell r="A436" t="str">
            <v>Желе из концентратов и молока</v>
          </cell>
          <cell r="B436">
            <v>0.3</v>
          </cell>
        </row>
        <row r="437">
          <cell r="A437" t="str">
            <v>Желе клюквенное</v>
          </cell>
          <cell r="B437">
            <v>0.6</v>
          </cell>
        </row>
        <row r="438">
          <cell r="A438" t="str">
            <v>Желе фруктовое, лимонное</v>
          </cell>
          <cell r="B438">
            <v>0.7</v>
          </cell>
        </row>
        <row r="439">
          <cell r="A439" t="str">
            <v>Кофе чёрный</v>
          </cell>
          <cell r="B439">
            <v>0.1</v>
          </cell>
        </row>
        <row r="440">
          <cell r="A440" t="str">
            <v>Кофе с лимоном</v>
          </cell>
          <cell r="B440">
            <v>0.2</v>
          </cell>
        </row>
        <row r="441">
          <cell r="A441" t="str">
            <v>Кофе с молоком</v>
          </cell>
          <cell r="B441">
            <v>0.2</v>
          </cell>
        </row>
        <row r="442">
          <cell r="A442" t="str">
            <v>Кофе с ликёром</v>
          </cell>
          <cell r="B442">
            <v>0.3</v>
          </cell>
        </row>
        <row r="443">
          <cell r="A443" t="str">
            <v>Кофе на настое шиповника</v>
          </cell>
          <cell r="B443">
            <v>0.3</v>
          </cell>
        </row>
        <row r="444">
          <cell r="A444" t="str">
            <v>Какао</v>
          </cell>
          <cell r="B444">
            <v>0.2</v>
          </cell>
        </row>
        <row r="445">
          <cell r="A445" t="str">
            <v>Кефир с сахаром</v>
          </cell>
          <cell r="B445">
            <v>0.2</v>
          </cell>
        </row>
        <row r="446">
          <cell r="A446" t="str">
            <v>Кисель из сиропа, порошка, соусов и повидла</v>
          </cell>
          <cell r="B446">
            <v>0.1</v>
          </cell>
        </row>
        <row r="447">
          <cell r="A447" t="str">
            <v>Кисель из клюквы, сливы, свежих фруктов</v>
          </cell>
          <cell r="B447">
            <v>0.3</v>
          </cell>
        </row>
        <row r="448">
          <cell r="A448" t="str">
            <v>Кисель из лимона</v>
          </cell>
          <cell r="B448">
            <v>0.4</v>
          </cell>
        </row>
        <row r="449">
          <cell r="A449" t="str">
            <v>Кисель из сухофруктов</v>
          </cell>
          <cell r="B449">
            <v>0.5</v>
          </cell>
        </row>
        <row r="450">
          <cell r="A450" t="str">
            <v>Кисель молочный</v>
          </cell>
          <cell r="B450">
            <v>0.3</v>
          </cell>
        </row>
        <row r="451">
          <cell r="A451" t="str">
            <v>Компот из консервированных фруктов (ассорти)</v>
          </cell>
          <cell r="B451">
            <v>0.3</v>
          </cell>
        </row>
        <row r="452">
          <cell r="A452" t="str">
            <v>Компот из сухофруктов</v>
          </cell>
          <cell r="B452">
            <v>0.3</v>
          </cell>
        </row>
        <row r="453">
          <cell r="A453" t="str">
            <v>Компот из свежих фруктов</v>
          </cell>
          <cell r="B453">
            <v>0.3</v>
          </cell>
        </row>
        <row r="454">
          <cell r="A454" t="str">
            <v>Компот из чернослива на настое шиповника</v>
          </cell>
          <cell r="B454">
            <v>0.4</v>
          </cell>
        </row>
        <row r="455">
          <cell r="A455" t="str">
            <v>Компот из изюма на настое шиповника</v>
          </cell>
          <cell r="B455">
            <v>0.4</v>
          </cell>
        </row>
        <row r="456">
          <cell r="A456" t="str">
            <v>Коктейли разные</v>
          </cell>
          <cell r="B456">
            <v>3</v>
          </cell>
        </row>
        <row r="457">
          <cell r="A457" t="str">
            <v>Клубника с сахаром или молоком</v>
          </cell>
          <cell r="B457">
            <v>0.4</v>
          </cell>
        </row>
        <row r="458">
          <cell r="A458" t="str">
            <v>Крем из сметаны</v>
          </cell>
          <cell r="B458">
            <v>2</v>
          </cell>
        </row>
        <row r="459">
          <cell r="A459" t="str">
            <v>Кукурузные хлопья с сахаром</v>
          </cell>
          <cell r="B459">
            <v>0.2</v>
          </cell>
        </row>
        <row r="460">
          <cell r="A460" t="str">
            <v>Квас из порошка (1л)</v>
          </cell>
          <cell r="B460">
            <v>0.2</v>
          </cell>
        </row>
        <row r="461">
          <cell r="A461" t="str">
            <v>Квас из сухарей собственного производства</v>
          </cell>
          <cell r="B461">
            <v>0.5</v>
          </cell>
        </row>
        <row r="462">
          <cell r="A462" t="str">
            <v>Лимоны порциями</v>
          </cell>
          <cell r="B462">
            <v>0.2</v>
          </cell>
        </row>
        <row r="463">
          <cell r="A463" t="str">
            <v>Мороженое порциями, покупное</v>
          </cell>
          <cell r="B463">
            <v>0.3</v>
          </cell>
        </row>
        <row r="464">
          <cell r="A464" t="str">
            <v>Муссы различные</v>
          </cell>
          <cell r="B464">
            <v>0.7</v>
          </cell>
        </row>
        <row r="465">
          <cell r="A465" t="str">
            <v>Напиток из шиповника</v>
          </cell>
          <cell r="B465">
            <v>0.2</v>
          </cell>
        </row>
        <row r="466">
          <cell r="A466" t="str">
            <v>Пюре из яблок</v>
          </cell>
          <cell r="B466">
            <v>1.3</v>
          </cell>
        </row>
        <row r="467">
          <cell r="A467" t="str">
            <v>Соки фруктовые</v>
          </cell>
          <cell r="B467">
            <v>0.1</v>
          </cell>
        </row>
        <row r="468">
          <cell r="A468" t="str">
            <v>Сливки покупные</v>
          </cell>
          <cell r="B468">
            <v>0.2</v>
          </cell>
        </row>
        <row r="469">
          <cell r="A469" t="str">
            <v>Сливки взбитые</v>
          </cell>
          <cell r="B469">
            <v>0.7</v>
          </cell>
        </row>
        <row r="470">
          <cell r="A470" t="str">
            <v>Сырковая масса со сметаной</v>
          </cell>
          <cell r="B470">
            <v>0.2</v>
          </cell>
        </row>
        <row r="471">
          <cell r="A471" t="str">
            <v>Свежие фрукты в сиропе</v>
          </cell>
          <cell r="B471">
            <v>0.3</v>
          </cell>
        </row>
        <row r="472">
          <cell r="A472" t="str">
            <v>Самбук из яблок</v>
          </cell>
          <cell r="B472">
            <v>2</v>
          </cell>
        </row>
        <row r="473">
          <cell r="A473" t="str">
            <v>Суфле яблочное</v>
          </cell>
          <cell r="B473">
            <v>2</v>
          </cell>
        </row>
        <row r="474">
          <cell r="A474" t="str">
            <v>Чай</v>
          </cell>
          <cell r="B474">
            <v>0.1</v>
          </cell>
        </row>
        <row r="475">
          <cell r="A475" t="str">
            <v>Чай с лимоном</v>
          </cell>
          <cell r="B475">
            <v>0.2</v>
          </cell>
        </row>
        <row r="476">
          <cell r="A476" t="str">
            <v>Чай с вареньем, мёдом</v>
          </cell>
          <cell r="B476">
            <v>0.2</v>
          </cell>
        </row>
        <row r="477">
          <cell r="A477" t="str">
            <v>Шоколад на молоке</v>
          </cell>
          <cell r="B477">
            <v>0.2</v>
          </cell>
        </row>
        <row r="478">
          <cell r="A478" t="str">
            <v>Шарлот яблочный</v>
          </cell>
          <cell r="B478">
            <v>2</v>
          </cell>
        </row>
        <row r="479">
          <cell r="A479" t="str">
            <v>Яблоки печёные</v>
          </cell>
          <cell r="B479">
            <v>0.5</v>
          </cell>
        </row>
        <row r="480">
          <cell r="A480" t="str">
            <v>Яблоки в сиропе</v>
          </cell>
          <cell r="B480">
            <v>0.6</v>
          </cell>
        </row>
        <row r="481">
          <cell r="A481" t="str">
            <v>Яблоки в тесте</v>
          </cell>
          <cell r="B481">
            <v>1.2</v>
          </cell>
        </row>
        <row r="482">
          <cell r="A482" t="str">
            <v>Прочие изделия</v>
          </cell>
        </row>
        <row r="483">
          <cell r="A483" t="str">
            <v>Ацидофилин</v>
          </cell>
          <cell r="B483">
            <v>0.2</v>
          </cell>
        </row>
        <row r="484">
          <cell r="A484" t="str">
            <v>Кефир с сахаром</v>
          </cell>
          <cell r="B484">
            <v>0.2</v>
          </cell>
        </row>
        <row r="485">
          <cell r="A485" t="str">
            <v>Молоко кипячёное</v>
          </cell>
          <cell r="B485">
            <v>0.2</v>
          </cell>
        </row>
        <row r="486">
          <cell r="A486" t="str">
            <v>Молоко с шиповником</v>
          </cell>
          <cell r="B486">
            <v>0.3</v>
          </cell>
        </row>
        <row r="487">
          <cell r="A487" t="str">
            <v>Масло сливочное</v>
          </cell>
          <cell r="B487">
            <v>0.2</v>
          </cell>
        </row>
        <row r="488">
          <cell r="A488" t="str">
            <v>Сметана порциями</v>
          </cell>
          <cell r="B488">
            <v>0.2</v>
          </cell>
        </row>
        <row r="489">
          <cell r="A489" t="str">
            <v>Яйцо варёное</v>
          </cell>
          <cell r="B489">
            <v>0.2</v>
          </cell>
        </row>
        <row r="490">
          <cell r="A490" t="str">
            <v>Гарниры</v>
          </cell>
        </row>
        <row r="491">
          <cell r="A491" t="str">
            <v>Крупяные, макароны, капуста квашеная</v>
          </cell>
          <cell r="B491">
            <v>0.1</v>
          </cell>
        </row>
        <row r="492">
          <cell r="A492" t="str">
            <v>Сложные и овощные</v>
          </cell>
          <cell r="B492">
            <v>0.7</v>
          </cell>
        </row>
        <row r="493">
          <cell r="A493" t="str">
            <v>Жареный картофель</v>
          </cell>
          <cell r="B493">
            <v>1.1000000000000001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885-D49C-47E5-B67C-60B14D1D54C0}">
  <sheetPr>
    <pageSetUpPr fitToPage="1"/>
  </sheetPr>
  <dimension ref="A1:C225"/>
  <sheetViews>
    <sheetView topLeftCell="A189" zoomScale="90" zoomScaleNormal="90" workbookViewId="0">
      <selection activeCell="A203" sqref="A203"/>
    </sheetView>
  </sheetViews>
  <sheetFormatPr defaultColWidth="8.77734375" defaultRowHeight="14.4" x14ac:dyDescent="0.3"/>
  <cols>
    <col min="1" max="1" width="64.77734375" style="9" customWidth="1"/>
    <col min="2" max="16384" width="8.77734375" style="9"/>
  </cols>
  <sheetData>
    <row r="1" spans="1:3" ht="16.2" customHeight="1" thickBot="1" x14ac:dyDescent="0.35">
      <c r="A1" s="10" t="s">
        <v>163</v>
      </c>
    </row>
    <row r="2" spans="1:3" ht="16.2" customHeight="1" thickBot="1" x14ac:dyDescent="0.4">
      <c r="A2" s="90" t="s">
        <v>143</v>
      </c>
      <c r="B2" s="91"/>
      <c r="C2" s="91"/>
    </row>
    <row r="3" spans="1:3" ht="21" customHeight="1" x14ac:dyDescent="0.3">
      <c r="A3" s="21" t="s">
        <v>144</v>
      </c>
    </row>
    <row r="4" spans="1:3" ht="15.6" x14ac:dyDescent="0.3">
      <c r="A4" s="22" t="s">
        <v>15</v>
      </c>
    </row>
    <row r="5" spans="1:3" ht="15.6" x14ac:dyDescent="0.3">
      <c r="A5" s="40" t="s">
        <v>16</v>
      </c>
    </row>
    <row r="6" spans="1:3" ht="15.6" x14ac:dyDescent="0.3">
      <c r="A6" s="23" t="s">
        <v>17</v>
      </c>
    </row>
    <row r="7" spans="1:3" ht="15.6" x14ac:dyDescent="0.3">
      <c r="A7" s="23" t="s">
        <v>352</v>
      </c>
    </row>
    <row r="8" spans="1:3" ht="15.6" x14ac:dyDescent="0.3">
      <c r="A8" s="24" t="s">
        <v>18</v>
      </c>
    </row>
    <row r="9" spans="1:3" ht="15.6" x14ac:dyDescent="0.3">
      <c r="A9" s="23" t="s">
        <v>19</v>
      </c>
    </row>
    <row r="10" spans="1:3" ht="15.6" x14ac:dyDescent="0.3">
      <c r="A10" s="23" t="s">
        <v>178</v>
      </c>
    </row>
    <row r="11" spans="1:3" ht="15.6" x14ac:dyDescent="0.3">
      <c r="A11" s="23" t="s">
        <v>177</v>
      </c>
    </row>
    <row r="12" spans="1:3" ht="15.6" x14ac:dyDescent="0.3">
      <c r="A12" s="24" t="s">
        <v>20</v>
      </c>
    </row>
    <row r="13" spans="1:3" ht="15.6" x14ac:dyDescent="0.3">
      <c r="A13" s="24" t="s">
        <v>373</v>
      </c>
    </row>
    <row r="14" spans="1:3" ht="15.6" x14ac:dyDescent="0.3">
      <c r="A14" s="24" t="s">
        <v>21</v>
      </c>
    </row>
    <row r="15" spans="1:3" ht="15.6" x14ac:dyDescent="0.3">
      <c r="A15" s="25" t="s">
        <v>351</v>
      </c>
    </row>
    <row r="16" spans="1:3" ht="15.6" x14ac:dyDescent="0.3">
      <c r="A16" s="25" t="s">
        <v>350</v>
      </c>
    </row>
    <row r="17" spans="1:1" ht="15.6" x14ac:dyDescent="0.3">
      <c r="A17" s="24" t="s">
        <v>22</v>
      </c>
    </row>
    <row r="18" spans="1:1" ht="15.6" x14ac:dyDescent="0.3">
      <c r="A18" s="26" t="s">
        <v>23</v>
      </c>
    </row>
    <row r="19" spans="1:1" ht="15.6" x14ac:dyDescent="0.3">
      <c r="A19" s="26" t="s">
        <v>24</v>
      </c>
    </row>
    <row r="20" spans="1:1" ht="15.6" x14ac:dyDescent="0.3">
      <c r="A20" s="26" t="s">
        <v>179</v>
      </c>
    </row>
    <row r="21" spans="1:1" ht="15.6" x14ac:dyDescent="0.3">
      <c r="A21" s="26" t="s">
        <v>180</v>
      </c>
    </row>
    <row r="22" spans="1:1" ht="15.6" x14ac:dyDescent="0.3">
      <c r="A22" s="26" t="s">
        <v>181</v>
      </c>
    </row>
    <row r="23" spans="1:1" ht="15.6" x14ac:dyDescent="0.3">
      <c r="A23" s="26" t="s">
        <v>182</v>
      </c>
    </row>
    <row r="24" spans="1:1" ht="15.6" x14ac:dyDescent="0.3">
      <c r="A24" s="26" t="s">
        <v>25</v>
      </c>
    </row>
    <row r="25" spans="1:1" ht="15.6" x14ac:dyDescent="0.3">
      <c r="A25" s="27" t="s">
        <v>349</v>
      </c>
    </row>
    <row r="26" spans="1:1" ht="15.6" x14ac:dyDescent="0.3">
      <c r="A26" s="26" t="s">
        <v>184</v>
      </c>
    </row>
    <row r="27" spans="1:1" ht="15.6" x14ac:dyDescent="0.3">
      <c r="A27" s="26" t="s">
        <v>183</v>
      </c>
    </row>
    <row r="28" spans="1:1" ht="15.6" x14ac:dyDescent="0.3">
      <c r="A28" s="26" t="s">
        <v>26</v>
      </c>
    </row>
    <row r="29" spans="1:1" ht="15.6" x14ac:dyDescent="0.3">
      <c r="A29" s="26" t="s">
        <v>185</v>
      </c>
    </row>
    <row r="30" spans="1:1" ht="15.6" x14ac:dyDescent="0.3">
      <c r="A30" s="26" t="s">
        <v>27</v>
      </c>
    </row>
    <row r="31" spans="1:1" ht="15.6" x14ac:dyDescent="0.3">
      <c r="A31" s="26" t="s">
        <v>28</v>
      </c>
    </row>
    <row r="32" spans="1:1" ht="15.6" x14ac:dyDescent="0.3">
      <c r="A32" s="26" t="s">
        <v>28</v>
      </c>
    </row>
    <row r="33" spans="1:1" ht="15.6" x14ac:dyDescent="0.3">
      <c r="A33" s="26" t="s">
        <v>345</v>
      </c>
    </row>
    <row r="34" spans="1:1" ht="15.6" x14ac:dyDescent="0.3">
      <c r="A34" s="28" t="s">
        <v>29</v>
      </c>
    </row>
    <row r="35" spans="1:1" ht="15.6" x14ac:dyDescent="0.3">
      <c r="A35" s="28" t="s">
        <v>30</v>
      </c>
    </row>
    <row r="36" spans="1:1" ht="15.6" x14ac:dyDescent="0.3">
      <c r="A36" s="40" t="s">
        <v>31</v>
      </c>
    </row>
    <row r="37" spans="1:1" ht="15.6" x14ac:dyDescent="0.3">
      <c r="A37" s="23" t="s">
        <v>32</v>
      </c>
    </row>
    <row r="38" spans="1:1" ht="15.6" x14ac:dyDescent="0.3">
      <c r="A38" s="23" t="s">
        <v>145</v>
      </c>
    </row>
    <row r="39" spans="1:1" ht="15.6" x14ac:dyDescent="0.3">
      <c r="A39" s="24" t="s">
        <v>34</v>
      </c>
    </row>
    <row r="40" spans="1:1" ht="15.6" x14ac:dyDescent="0.3">
      <c r="A40" s="24" t="s">
        <v>211</v>
      </c>
    </row>
    <row r="41" spans="1:1" ht="15.6" x14ac:dyDescent="0.3">
      <c r="A41" s="24" t="s">
        <v>35</v>
      </c>
    </row>
    <row r="42" spans="1:1" ht="15.6" x14ac:dyDescent="0.3">
      <c r="A42" s="24" t="s">
        <v>222</v>
      </c>
    </row>
    <row r="43" spans="1:1" ht="15.6" x14ac:dyDescent="0.3">
      <c r="A43" s="24" t="s">
        <v>146</v>
      </c>
    </row>
    <row r="44" spans="1:1" ht="15.6" x14ac:dyDescent="0.3">
      <c r="A44" s="24" t="s">
        <v>36</v>
      </c>
    </row>
    <row r="45" spans="1:1" ht="15.6" x14ac:dyDescent="0.3">
      <c r="A45" s="24" t="s">
        <v>37</v>
      </c>
    </row>
    <row r="46" spans="1:1" ht="15.6" x14ac:dyDescent="0.3">
      <c r="A46" s="24" t="s">
        <v>38</v>
      </c>
    </row>
    <row r="47" spans="1:1" ht="15.6" x14ac:dyDescent="0.3">
      <c r="A47" s="24" t="s">
        <v>39</v>
      </c>
    </row>
    <row r="48" spans="1:1" ht="15.6" x14ac:dyDescent="0.3">
      <c r="A48" s="24" t="s">
        <v>40</v>
      </c>
    </row>
    <row r="49" spans="1:1" ht="15.6" x14ac:dyDescent="0.3">
      <c r="A49" s="24" t="s">
        <v>41</v>
      </c>
    </row>
    <row r="50" spans="1:1" ht="15.6" x14ac:dyDescent="0.3">
      <c r="A50" s="26" t="s">
        <v>42</v>
      </c>
    </row>
    <row r="51" spans="1:1" ht="15.6" x14ac:dyDescent="0.3">
      <c r="A51" s="26" t="s">
        <v>394</v>
      </c>
    </row>
    <row r="52" spans="1:1" ht="15.6" x14ac:dyDescent="0.3">
      <c r="A52" s="26" t="s">
        <v>43</v>
      </c>
    </row>
    <row r="53" spans="1:1" ht="15.6" x14ac:dyDescent="0.3">
      <c r="A53" s="26" t="s">
        <v>395</v>
      </c>
    </row>
    <row r="54" spans="1:1" ht="15.6" x14ac:dyDescent="0.3">
      <c r="A54" s="26" t="s">
        <v>44</v>
      </c>
    </row>
    <row r="55" spans="1:1" ht="15.6" x14ac:dyDescent="0.3">
      <c r="A55" s="26" t="s">
        <v>45</v>
      </c>
    </row>
    <row r="56" spans="1:1" ht="15.6" x14ac:dyDescent="0.3">
      <c r="A56" s="26" t="s">
        <v>46</v>
      </c>
    </row>
    <row r="57" spans="1:1" ht="15.6" x14ac:dyDescent="0.3">
      <c r="A57" s="40" t="s">
        <v>47</v>
      </c>
    </row>
    <row r="58" spans="1:1" ht="15.6" x14ac:dyDescent="0.3">
      <c r="A58" s="23" t="s">
        <v>48</v>
      </c>
    </row>
    <row r="59" spans="1:1" ht="15.6" x14ac:dyDescent="0.3">
      <c r="A59" s="23" t="s">
        <v>49</v>
      </c>
    </row>
    <row r="60" spans="1:1" ht="15.6" x14ac:dyDescent="0.3">
      <c r="A60" s="24" t="s">
        <v>50</v>
      </c>
    </row>
    <row r="61" spans="1:1" ht="15.6" x14ac:dyDescent="0.3">
      <c r="A61" s="24" t="s">
        <v>51</v>
      </c>
    </row>
    <row r="62" spans="1:1" ht="15.6" x14ac:dyDescent="0.3">
      <c r="A62" s="24" t="s">
        <v>52</v>
      </c>
    </row>
    <row r="63" spans="1:1" ht="15.6" x14ac:dyDescent="0.3">
      <c r="A63" s="24" t="s">
        <v>147</v>
      </c>
    </row>
    <row r="64" spans="1:1" ht="15.6" x14ac:dyDescent="0.3">
      <c r="A64" s="24" t="s">
        <v>380</v>
      </c>
    </row>
    <row r="65" spans="1:1" ht="15.6" x14ac:dyDescent="0.3">
      <c r="A65" s="24" t="s">
        <v>53</v>
      </c>
    </row>
    <row r="66" spans="1:1" ht="15.6" x14ac:dyDescent="0.3">
      <c r="A66" s="26" t="s">
        <v>54</v>
      </c>
    </row>
    <row r="67" spans="1:1" ht="15.6" x14ac:dyDescent="0.3">
      <c r="A67" s="40" t="s">
        <v>55</v>
      </c>
    </row>
    <row r="68" spans="1:1" ht="15.6" x14ac:dyDescent="0.3">
      <c r="A68" s="23" t="s">
        <v>56</v>
      </c>
    </row>
    <row r="69" spans="1:1" ht="15.6" x14ac:dyDescent="0.3">
      <c r="A69" s="23" t="s">
        <v>57</v>
      </c>
    </row>
    <row r="70" spans="1:1" ht="15.6" x14ac:dyDescent="0.3">
      <c r="A70" s="23" t="s">
        <v>58</v>
      </c>
    </row>
    <row r="71" spans="1:1" ht="15.6" x14ac:dyDescent="0.3">
      <c r="A71" s="24" t="s">
        <v>59</v>
      </c>
    </row>
    <row r="72" spans="1:1" ht="15.6" x14ac:dyDescent="0.3">
      <c r="A72" s="24" t="s">
        <v>60</v>
      </c>
    </row>
    <row r="73" spans="1:1" ht="15.6" x14ac:dyDescent="0.3">
      <c r="A73" s="24" t="s">
        <v>61</v>
      </c>
    </row>
    <row r="74" spans="1:1" ht="15.6" x14ac:dyDescent="0.3">
      <c r="A74" s="24" t="s">
        <v>62</v>
      </c>
    </row>
    <row r="75" spans="1:1" ht="15.6" x14ac:dyDescent="0.3">
      <c r="A75" s="24" t="s">
        <v>63</v>
      </c>
    </row>
    <row r="76" spans="1:1" ht="15.6" x14ac:dyDescent="0.3">
      <c r="A76" s="24" t="s">
        <v>64</v>
      </c>
    </row>
    <row r="77" spans="1:1" ht="15.6" x14ac:dyDescent="0.3">
      <c r="A77" s="24" t="s">
        <v>65</v>
      </c>
    </row>
    <row r="78" spans="1:1" ht="15.6" x14ac:dyDescent="0.3">
      <c r="A78" s="26" t="s">
        <v>66</v>
      </c>
    </row>
    <row r="79" spans="1:1" ht="15.6" x14ac:dyDescent="0.3">
      <c r="A79" s="40" t="s">
        <v>201</v>
      </c>
    </row>
    <row r="80" spans="1:1" ht="15.6" x14ac:dyDescent="0.3">
      <c r="A80" s="29" t="s">
        <v>202</v>
      </c>
    </row>
    <row r="81" spans="1:1" ht="15.6" x14ac:dyDescent="0.3">
      <c r="A81" s="29" t="s">
        <v>203</v>
      </c>
    </row>
    <row r="82" spans="1:1" ht="15.6" x14ac:dyDescent="0.3">
      <c r="A82" s="29" t="s">
        <v>71</v>
      </c>
    </row>
    <row r="83" spans="1:1" ht="15.6" x14ac:dyDescent="0.3">
      <c r="A83" s="29" t="s">
        <v>73</v>
      </c>
    </row>
    <row r="84" spans="1:1" ht="15.6" x14ac:dyDescent="0.3">
      <c r="A84" s="29" t="s">
        <v>204</v>
      </c>
    </row>
    <row r="85" spans="1:1" ht="15.6" x14ac:dyDescent="0.3">
      <c r="A85" s="29" t="s">
        <v>205</v>
      </c>
    </row>
    <row r="86" spans="1:1" ht="15.6" x14ac:dyDescent="0.3">
      <c r="A86" s="40" t="s">
        <v>67</v>
      </c>
    </row>
    <row r="87" spans="1:1" ht="15.6" x14ac:dyDescent="0.3">
      <c r="A87" s="23" t="s">
        <v>33</v>
      </c>
    </row>
    <row r="88" spans="1:1" ht="15.6" x14ac:dyDescent="0.3">
      <c r="A88" s="23" t="s">
        <v>68</v>
      </c>
    </row>
    <row r="89" spans="1:1" ht="15.6" x14ac:dyDescent="0.3">
      <c r="A89" s="23" t="s">
        <v>69</v>
      </c>
    </row>
    <row r="90" spans="1:1" ht="15.6" x14ac:dyDescent="0.3">
      <c r="A90" s="23" t="s">
        <v>70</v>
      </c>
    </row>
    <row r="91" spans="1:1" ht="15.6" x14ac:dyDescent="0.3">
      <c r="A91" s="26" t="s">
        <v>71</v>
      </c>
    </row>
    <row r="92" spans="1:1" ht="15.6" x14ac:dyDescent="0.3">
      <c r="A92" s="26" t="s">
        <v>72</v>
      </c>
    </row>
    <row r="93" spans="1:1" ht="15.6" x14ac:dyDescent="0.3">
      <c r="A93" s="26" t="s">
        <v>73</v>
      </c>
    </row>
    <row r="94" spans="1:1" ht="15.6" x14ac:dyDescent="0.3">
      <c r="A94" s="26" t="s">
        <v>74</v>
      </c>
    </row>
    <row r="95" spans="1:1" ht="15.6" x14ac:dyDescent="0.3">
      <c r="A95" s="30" t="s">
        <v>75</v>
      </c>
    </row>
    <row r="96" spans="1:1" ht="15.6" x14ac:dyDescent="0.3">
      <c r="A96" s="30" t="s">
        <v>76</v>
      </c>
    </row>
    <row r="97" spans="1:1" ht="15.6" x14ac:dyDescent="0.3">
      <c r="A97" s="30" t="s">
        <v>77</v>
      </c>
    </row>
    <row r="98" spans="1:1" ht="15.6" x14ac:dyDescent="0.3">
      <c r="A98" s="30" t="s">
        <v>148</v>
      </c>
    </row>
    <row r="99" spans="1:1" ht="15.6" x14ac:dyDescent="0.3">
      <c r="A99" s="31" t="s">
        <v>78</v>
      </c>
    </row>
    <row r="100" spans="1:1" ht="15.6" x14ac:dyDescent="0.3">
      <c r="A100" s="30" t="s">
        <v>79</v>
      </c>
    </row>
    <row r="101" spans="1:1" ht="15.6" x14ac:dyDescent="0.3">
      <c r="A101" s="26" t="s">
        <v>221</v>
      </c>
    </row>
    <row r="102" spans="1:1" ht="15.6" x14ac:dyDescent="0.3">
      <c r="A102" s="26" t="s">
        <v>45</v>
      </c>
    </row>
    <row r="103" spans="1:1" ht="15.6" x14ac:dyDescent="0.3">
      <c r="A103" s="26" t="s">
        <v>80</v>
      </c>
    </row>
    <row r="104" spans="1:1" ht="15.6" x14ac:dyDescent="0.3">
      <c r="A104" s="40" t="s">
        <v>81</v>
      </c>
    </row>
    <row r="105" spans="1:1" ht="15.6" x14ac:dyDescent="0.3">
      <c r="A105" s="32" t="s">
        <v>82</v>
      </c>
    </row>
    <row r="106" spans="1:1" ht="15.6" x14ac:dyDescent="0.3">
      <c r="A106" s="33" t="s">
        <v>83</v>
      </c>
    </row>
    <row r="107" spans="1:1" ht="15.6" x14ac:dyDescent="0.3">
      <c r="A107" s="28" t="s">
        <v>84</v>
      </c>
    </row>
    <row r="108" spans="1:1" ht="15.6" x14ac:dyDescent="0.3">
      <c r="A108" s="34" t="s">
        <v>85</v>
      </c>
    </row>
    <row r="109" spans="1:1" ht="15.6" x14ac:dyDescent="0.3">
      <c r="A109" s="34" t="s">
        <v>86</v>
      </c>
    </row>
    <row r="110" spans="1:1" ht="15.6" x14ac:dyDescent="0.3">
      <c r="A110" s="35" t="s">
        <v>87</v>
      </c>
    </row>
    <row r="111" spans="1:1" ht="15.6" x14ac:dyDescent="0.3">
      <c r="A111" s="24" t="s">
        <v>88</v>
      </c>
    </row>
    <row r="112" spans="1:1" ht="15.6" x14ac:dyDescent="0.3">
      <c r="A112" s="24" t="s">
        <v>89</v>
      </c>
    </row>
    <row r="113" spans="1:1" ht="15.6" x14ac:dyDescent="0.3">
      <c r="A113" s="24" t="s">
        <v>186</v>
      </c>
    </row>
    <row r="114" spans="1:1" ht="15.6" x14ac:dyDescent="0.3">
      <c r="A114" s="40" t="s">
        <v>90</v>
      </c>
    </row>
    <row r="115" spans="1:1" ht="15.6" x14ac:dyDescent="0.3">
      <c r="A115" s="28" t="s">
        <v>91</v>
      </c>
    </row>
    <row r="116" spans="1:1" ht="15.6" x14ac:dyDescent="0.3">
      <c r="A116" s="24" t="s">
        <v>92</v>
      </c>
    </row>
    <row r="117" spans="1:1" ht="15.6" x14ac:dyDescent="0.3">
      <c r="A117" s="24" t="s">
        <v>93</v>
      </c>
    </row>
    <row r="118" spans="1:1" ht="15.6" x14ac:dyDescent="0.3">
      <c r="A118" s="24" t="s">
        <v>94</v>
      </c>
    </row>
    <row r="119" spans="1:1" ht="15.6" x14ac:dyDescent="0.3">
      <c r="A119" s="24" t="s">
        <v>95</v>
      </c>
    </row>
    <row r="120" spans="1:1" ht="15.6" x14ac:dyDescent="0.3">
      <c r="A120" s="24" t="s">
        <v>96</v>
      </c>
    </row>
    <row r="121" spans="1:1" ht="15.6" x14ac:dyDescent="0.3">
      <c r="A121" s="24" t="s">
        <v>97</v>
      </c>
    </row>
    <row r="122" spans="1:1" ht="15.6" x14ac:dyDescent="0.3">
      <c r="A122" s="24" t="s">
        <v>98</v>
      </c>
    </row>
    <row r="123" spans="1:1" ht="15.6" x14ac:dyDescent="0.3">
      <c r="A123" s="24" t="s">
        <v>99</v>
      </c>
    </row>
    <row r="124" spans="1:1" ht="15.6" x14ac:dyDescent="0.3">
      <c r="A124" s="40" t="s">
        <v>100</v>
      </c>
    </row>
    <row r="125" spans="1:1" ht="15.6" x14ac:dyDescent="0.3">
      <c r="A125" s="23" t="s">
        <v>101</v>
      </c>
    </row>
    <row r="126" spans="1:1" ht="15.6" x14ac:dyDescent="0.3">
      <c r="A126" s="23" t="s">
        <v>396</v>
      </c>
    </row>
    <row r="127" spans="1:1" ht="15.6" x14ac:dyDescent="0.3">
      <c r="A127" s="23" t="s">
        <v>102</v>
      </c>
    </row>
    <row r="128" spans="1:1" ht="15.6" x14ac:dyDescent="0.3">
      <c r="A128" s="23" t="s">
        <v>191</v>
      </c>
    </row>
    <row r="129" spans="1:1" ht="15.6" x14ac:dyDescent="0.3">
      <c r="A129" s="24" t="s">
        <v>103</v>
      </c>
    </row>
    <row r="130" spans="1:1" ht="15.6" x14ac:dyDescent="0.3">
      <c r="A130" s="24" t="s">
        <v>104</v>
      </c>
    </row>
    <row r="131" spans="1:1" ht="15.6" x14ac:dyDescent="0.3">
      <c r="A131" s="24" t="s">
        <v>190</v>
      </c>
    </row>
    <row r="132" spans="1:1" ht="15.6" x14ac:dyDescent="0.3">
      <c r="A132" s="24" t="s">
        <v>188</v>
      </c>
    </row>
    <row r="133" spans="1:1" ht="15.6" x14ac:dyDescent="0.3">
      <c r="A133" s="24" t="s">
        <v>189</v>
      </c>
    </row>
    <row r="134" spans="1:1" ht="15.6" x14ac:dyDescent="0.3">
      <c r="A134" s="24" t="s">
        <v>187</v>
      </c>
    </row>
    <row r="135" spans="1:1" ht="15.6" x14ac:dyDescent="0.3">
      <c r="A135" s="24" t="s">
        <v>105</v>
      </c>
    </row>
    <row r="136" spans="1:1" ht="15.6" x14ac:dyDescent="0.3">
      <c r="A136" s="24" t="s">
        <v>192</v>
      </c>
    </row>
    <row r="137" spans="1:1" ht="15.6" x14ac:dyDescent="0.3">
      <c r="A137" s="24" t="s">
        <v>346</v>
      </c>
    </row>
    <row r="138" spans="1:1" ht="15.6" x14ac:dyDescent="0.3">
      <c r="A138" s="24" t="s">
        <v>106</v>
      </c>
    </row>
    <row r="139" spans="1:1" ht="15.6" x14ac:dyDescent="0.3">
      <c r="A139" s="24" t="s">
        <v>107</v>
      </c>
    </row>
    <row r="140" spans="1:1" ht="15.6" x14ac:dyDescent="0.3">
      <c r="A140" s="24" t="s">
        <v>108</v>
      </c>
    </row>
    <row r="141" spans="1:1" ht="15.6" x14ac:dyDescent="0.3">
      <c r="A141" s="24" t="s">
        <v>348</v>
      </c>
    </row>
    <row r="142" spans="1:1" ht="15.6" x14ac:dyDescent="0.3">
      <c r="A142" s="24" t="s">
        <v>347</v>
      </c>
    </row>
    <row r="143" spans="1:1" ht="15.6" x14ac:dyDescent="0.3">
      <c r="A143" s="41" t="s">
        <v>212</v>
      </c>
    </row>
    <row r="144" spans="1:1" ht="15.6" x14ac:dyDescent="0.3">
      <c r="A144" s="28" t="s">
        <v>215</v>
      </c>
    </row>
    <row r="145" spans="1:1" ht="15.6" x14ac:dyDescent="0.3">
      <c r="A145" s="28" t="s">
        <v>213</v>
      </c>
    </row>
    <row r="146" spans="1:1" ht="15.6" x14ac:dyDescent="0.3">
      <c r="A146" s="28" t="s">
        <v>216</v>
      </c>
    </row>
    <row r="147" spans="1:1" ht="15.6" x14ac:dyDescent="0.3">
      <c r="A147" s="28" t="s">
        <v>214</v>
      </c>
    </row>
    <row r="148" spans="1:1" ht="16.2" thickBot="1" x14ac:dyDescent="0.35">
      <c r="A148" s="42" t="s">
        <v>335</v>
      </c>
    </row>
    <row r="149" spans="1:1" ht="15.6" x14ac:dyDescent="0.3">
      <c r="A149" s="24" t="s">
        <v>109</v>
      </c>
    </row>
    <row r="150" spans="1:1" ht="15.6" x14ac:dyDescent="0.3">
      <c r="A150" s="24" t="s">
        <v>110</v>
      </c>
    </row>
    <row r="151" spans="1:1" ht="15.6" x14ac:dyDescent="0.3">
      <c r="A151" s="24" t="s">
        <v>111</v>
      </c>
    </row>
    <row r="152" spans="1:1" ht="15.6" x14ac:dyDescent="0.3">
      <c r="A152" s="40" t="s">
        <v>112</v>
      </c>
    </row>
    <row r="153" spans="1:1" ht="15.6" x14ac:dyDescent="0.3">
      <c r="A153" s="23" t="s">
        <v>193</v>
      </c>
    </row>
    <row r="154" spans="1:1" ht="15.6" x14ac:dyDescent="0.3">
      <c r="A154" s="24" t="s">
        <v>194</v>
      </c>
    </row>
    <row r="155" spans="1:1" ht="15.6" x14ac:dyDescent="0.3">
      <c r="A155" s="24" t="s">
        <v>113</v>
      </c>
    </row>
    <row r="156" spans="1:1" ht="15.6" x14ac:dyDescent="0.3">
      <c r="A156" s="24" t="s">
        <v>114</v>
      </c>
    </row>
    <row r="157" spans="1:1" ht="15.6" x14ac:dyDescent="0.3">
      <c r="A157" s="40" t="s">
        <v>115</v>
      </c>
    </row>
    <row r="158" spans="1:1" ht="15.6" x14ac:dyDescent="0.3">
      <c r="A158" s="23" t="s">
        <v>116</v>
      </c>
    </row>
    <row r="159" spans="1:1" ht="15.6" x14ac:dyDescent="0.3">
      <c r="A159" s="23" t="s">
        <v>117</v>
      </c>
    </row>
    <row r="160" spans="1:1" ht="15.6" x14ac:dyDescent="0.3">
      <c r="A160" s="23" t="s">
        <v>118</v>
      </c>
    </row>
    <row r="161" spans="1:1" ht="15.6" x14ac:dyDescent="0.3">
      <c r="A161" s="24" t="s">
        <v>119</v>
      </c>
    </row>
    <row r="162" spans="1:1" ht="15.6" x14ac:dyDescent="0.3">
      <c r="A162" s="24" t="s">
        <v>120</v>
      </c>
    </row>
    <row r="163" spans="1:1" ht="15.6" x14ac:dyDescent="0.3">
      <c r="A163" s="24" t="s">
        <v>121</v>
      </c>
    </row>
    <row r="164" spans="1:1" ht="15.6" x14ac:dyDescent="0.3">
      <c r="A164" s="24" t="s">
        <v>122</v>
      </c>
    </row>
    <row r="165" spans="1:1" ht="15.6" x14ac:dyDescent="0.3">
      <c r="A165" s="26" t="s">
        <v>123</v>
      </c>
    </row>
    <row r="166" spans="1:1" ht="15.6" x14ac:dyDescent="0.3">
      <c r="A166" s="26" t="s">
        <v>124</v>
      </c>
    </row>
    <row r="167" spans="1:1" ht="15.6" x14ac:dyDescent="0.3">
      <c r="A167" s="26" t="s">
        <v>125</v>
      </c>
    </row>
    <row r="168" spans="1:1" ht="15.6" x14ac:dyDescent="0.3">
      <c r="A168" s="40" t="s">
        <v>206</v>
      </c>
    </row>
    <row r="169" spans="1:1" ht="15.6" x14ac:dyDescent="0.3">
      <c r="A169" s="29" t="s">
        <v>209</v>
      </c>
    </row>
    <row r="170" spans="1:1" ht="15.6" x14ac:dyDescent="0.3">
      <c r="A170" s="29" t="s">
        <v>210</v>
      </c>
    </row>
    <row r="171" spans="1:1" ht="15.6" x14ac:dyDescent="0.3">
      <c r="A171" s="29" t="s">
        <v>208</v>
      </c>
    </row>
    <row r="172" spans="1:1" ht="15.6" x14ac:dyDescent="0.3">
      <c r="A172" s="29" t="s">
        <v>207</v>
      </c>
    </row>
    <row r="173" spans="1:1" ht="15.6" x14ac:dyDescent="0.3">
      <c r="A173" s="40" t="s">
        <v>126</v>
      </c>
    </row>
    <row r="174" spans="1:1" ht="15.6" x14ac:dyDescent="0.3">
      <c r="A174" s="36" t="s">
        <v>128</v>
      </c>
    </row>
    <row r="175" spans="1:1" ht="15.6" x14ac:dyDescent="0.3">
      <c r="A175" s="36" t="s">
        <v>127</v>
      </c>
    </row>
    <row r="176" spans="1:1" ht="15.6" x14ac:dyDescent="0.3">
      <c r="A176" s="31" t="s">
        <v>129</v>
      </c>
    </row>
    <row r="177" spans="1:1" ht="15.6" x14ac:dyDescent="0.3">
      <c r="A177" s="40" t="s">
        <v>130</v>
      </c>
    </row>
    <row r="178" spans="1:1" ht="15.6" x14ac:dyDescent="0.3">
      <c r="A178" s="24" t="s">
        <v>131</v>
      </c>
    </row>
    <row r="179" spans="1:1" ht="15.6" x14ac:dyDescent="0.3">
      <c r="A179" s="24" t="s">
        <v>132</v>
      </c>
    </row>
    <row r="180" spans="1:1" ht="15.6" x14ac:dyDescent="0.3">
      <c r="A180" s="40" t="s">
        <v>133</v>
      </c>
    </row>
    <row r="181" spans="1:1" ht="15.6" x14ac:dyDescent="0.3">
      <c r="A181" s="23" t="s">
        <v>134</v>
      </c>
    </row>
    <row r="182" spans="1:1" ht="15.6" x14ac:dyDescent="0.3">
      <c r="A182" s="24" t="s">
        <v>135</v>
      </c>
    </row>
    <row r="183" spans="1:1" ht="15.6" x14ac:dyDescent="0.3">
      <c r="A183" s="24" t="s">
        <v>136</v>
      </c>
    </row>
    <row r="184" spans="1:1" ht="15.6" x14ac:dyDescent="0.3">
      <c r="A184" s="24" t="s">
        <v>137</v>
      </c>
    </row>
    <row r="185" spans="1:1" ht="15.6" x14ac:dyDescent="0.3">
      <c r="A185" s="24" t="s">
        <v>149</v>
      </c>
    </row>
    <row r="186" spans="1:1" ht="15.6" x14ac:dyDescent="0.3">
      <c r="A186" s="24" t="s">
        <v>138</v>
      </c>
    </row>
    <row r="187" spans="1:1" ht="15.6" x14ac:dyDescent="0.3">
      <c r="A187" s="24" t="s">
        <v>139</v>
      </c>
    </row>
    <row r="188" spans="1:1" ht="15.6" x14ac:dyDescent="0.3">
      <c r="A188" s="24" t="s">
        <v>150</v>
      </c>
    </row>
    <row r="189" spans="1:1" ht="15.6" x14ac:dyDescent="0.3">
      <c r="A189" s="24" t="s">
        <v>140</v>
      </c>
    </row>
    <row r="190" spans="1:1" ht="15.6" x14ac:dyDescent="0.3">
      <c r="A190" s="24" t="s">
        <v>141</v>
      </c>
    </row>
    <row r="191" spans="1:1" ht="15.6" x14ac:dyDescent="0.3">
      <c r="A191" s="24" t="s">
        <v>142</v>
      </c>
    </row>
    <row r="192" spans="1:1" ht="15.6" x14ac:dyDescent="0.3">
      <c r="A192" s="24" t="s">
        <v>195</v>
      </c>
    </row>
    <row r="193" spans="1:1" ht="15.6" x14ac:dyDescent="0.3">
      <c r="A193" s="40" t="s">
        <v>175</v>
      </c>
    </row>
    <row r="194" spans="1:1" ht="15.6" x14ac:dyDescent="0.3">
      <c r="A194" s="37" t="s">
        <v>378</v>
      </c>
    </row>
    <row r="195" spans="1:1" ht="15.6" x14ac:dyDescent="0.3">
      <c r="A195" s="38" t="s">
        <v>200</v>
      </c>
    </row>
    <row r="196" spans="1:1" ht="31.2" x14ac:dyDescent="0.3">
      <c r="A196" s="38" t="s">
        <v>176</v>
      </c>
    </row>
    <row r="197" spans="1:1" ht="15.6" x14ac:dyDescent="0.3">
      <c r="A197" s="38" t="s">
        <v>375</v>
      </c>
    </row>
    <row r="198" spans="1:1" ht="15.6" x14ac:dyDescent="0.3">
      <c r="A198" s="38" t="s">
        <v>199</v>
      </c>
    </row>
    <row r="199" spans="1:1" ht="15.6" x14ac:dyDescent="0.3">
      <c r="A199" s="38" t="s">
        <v>198</v>
      </c>
    </row>
    <row r="200" spans="1:1" ht="15.6" x14ac:dyDescent="0.3">
      <c r="A200" s="38" t="s">
        <v>377</v>
      </c>
    </row>
    <row r="201" spans="1:1" ht="15.6" x14ac:dyDescent="0.3">
      <c r="A201" s="38" t="s">
        <v>376</v>
      </c>
    </row>
    <row r="202" spans="1:1" ht="15.6" x14ac:dyDescent="0.3">
      <c r="A202" s="38" t="s">
        <v>374</v>
      </c>
    </row>
    <row r="203" spans="1:1" ht="15.6" x14ac:dyDescent="0.3">
      <c r="A203" s="38" t="s">
        <v>379</v>
      </c>
    </row>
    <row r="204" spans="1:1" ht="15.6" x14ac:dyDescent="0.3">
      <c r="A204" s="38" t="s">
        <v>220</v>
      </c>
    </row>
    <row r="205" spans="1:1" ht="15.6" x14ac:dyDescent="0.3">
      <c r="A205" s="38" t="s">
        <v>219</v>
      </c>
    </row>
    <row r="206" spans="1:1" ht="15.6" x14ac:dyDescent="0.3">
      <c r="A206" s="38" t="s">
        <v>196</v>
      </c>
    </row>
    <row r="207" spans="1:1" ht="15.6" x14ac:dyDescent="0.3">
      <c r="A207" s="38" t="s">
        <v>218</v>
      </c>
    </row>
    <row r="208" spans="1:1" ht="15.6" x14ac:dyDescent="0.3">
      <c r="A208" s="38" t="s">
        <v>217</v>
      </c>
    </row>
    <row r="209" spans="1:1" ht="15.6" x14ac:dyDescent="0.3">
      <c r="A209" s="38" t="s">
        <v>197</v>
      </c>
    </row>
    <row r="210" spans="1:1" ht="15.6" x14ac:dyDescent="0.3">
      <c r="A210" s="40" t="s">
        <v>227</v>
      </c>
    </row>
    <row r="211" spans="1:1" ht="15.6" x14ac:dyDescent="0.3">
      <c r="A211" s="38" t="s">
        <v>230</v>
      </c>
    </row>
    <row r="212" spans="1:1" ht="15.6" x14ac:dyDescent="0.3">
      <c r="A212" s="38" t="s">
        <v>231</v>
      </c>
    </row>
    <row r="213" spans="1:1" ht="15.6" x14ac:dyDescent="0.3">
      <c r="A213" s="38" t="s">
        <v>228</v>
      </c>
    </row>
    <row r="214" spans="1:1" ht="15.6" x14ac:dyDescent="0.3">
      <c r="A214" s="38" t="s">
        <v>224</v>
      </c>
    </row>
    <row r="215" spans="1:1" ht="15.6" x14ac:dyDescent="0.3">
      <c r="A215" s="38" t="s">
        <v>223</v>
      </c>
    </row>
    <row r="216" spans="1:1" ht="15.6" x14ac:dyDescent="0.3">
      <c r="A216" s="38" t="s">
        <v>235</v>
      </c>
    </row>
    <row r="217" spans="1:1" ht="15.6" x14ac:dyDescent="0.3">
      <c r="A217" s="38" t="s">
        <v>225</v>
      </c>
    </row>
    <row r="218" spans="1:1" ht="15.6" x14ac:dyDescent="0.3">
      <c r="A218" s="38" t="s">
        <v>226</v>
      </c>
    </row>
    <row r="219" spans="1:1" ht="15.6" x14ac:dyDescent="0.3">
      <c r="A219" s="38" t="s">
        <v>237</v>
      </c>
    </row>
    <row r="220" spans="1:1" ht="15.6" x14ac:dyDescent="0.3">
      <c r="A220" s="38" t="s">
        <v>232</v>
      </c>
    </row>
    <row r="221" spans="1:1" ht="15.6" x14ac:dyDescent="0.3">
      <c r="A221" s="38" t="s">
        <v>236</v>
      </c>
    </row>
    <row r="222" spans="1:1" ht="15.6" x14ac:dyDescent="0.3">
      <c r="A222" s="38" t="s">
        <v>238</v>
      </c>
    </row>
    <row r="223" spans="1:1" ht="15.6" x14ac:dyDescent="0.3">
      <c r="A223" s="38" t="s">
        <v>233</v>
      </c>
    </row>
    <row r="224" spans="1:1" ht="15.6" x14ac:dyDescent="0.3">
      <c r="A224" s="38" t="s">
        <v>229</v>
      </c>
    </row>
    <row r="225" spans="1:1" ht="15.6" x14ac:dyDescent="0.3">
      <c r="A225" s="38" t="s">
        <v>234</v>
      </c>
    </row>
  </sheetData>
  <sortState xmlns:xlrd2="http://schemas.microsoft.com/office/spreadsheetml/2017/richdata2" ref="A37:A56">
    <sortCondition ref="A37:A56"/>
  </sortState>
  <mergeCells count="1">
    <mergeCell ref="A2:C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433A8-A28C-45D4-AED3-0F2396D13F43}">
  <dimension ref="A1:G17"/>
  <sheetViews>
    <sheetView workbookViewId="0">
      <selection activeCell="L5" sqref="L5"/>
    </sheetView>
  </sheetViews>
  <sheetFormatPr defaultColWidth="8.77734375" defaultRowHeight="14.4" x14ac:dyDescent="0.3"/>
  <cols>
    <col min="3" max="4" width="12.33203125" customWidth="1"/>
    <col min="5" max="5" width="15.109375" customWidth="1"/>
    <col min="6" max="6" width="10.6640625" customWidth="1"/>
  </cols>
  <sheetData>
    <row r="1" spans="1:7" ht="17.399999999999999" x14ac:dyDescent="0.3">
      <c r="A1" s="93" t="s">
        <v>171</v>
      </c>
      <c r="B1" s="93"/>
      <c r="C1" s="93"/>
      <c r="D1" s="93"/>
      <c r="E1" s="93"/>
      <c r="F1" s="93"/>
      <c r="G1" s="93"/>
    </row>
    <row r="2" spans="1:7" ht="25.05" customHeight="1" x14ac:dyDescent="0.3">
      <c r="A2" s="100" t="s">
        <v>164</v>
      </c>
      <c r="B2" s="100"/>
      <c r="C2" s="100"/>
      <c r="D2" s="100"/>
      <c r="E2" s="100"/>
      <c r="F2" s="100"/>
      <c r="G2" s="101"/>
    </row>
    <row r="3" spans="1:7" ht="43.2" customHeight="1" x14ac:dyDescent="0.3">
      <c r="A3" s="102" t="s">
        <v>166</v>
      </c>
      <c r="B3" s="103"/>
      <c r="C3" s="104"/>
      <c r="D3" s="14" t="s">
        <v>174</v>
      </c>
      <c r="E3" s="14" t="s">
        <v>173</v>
      </c>
      <c r="F3" s="14" t="s">
        <v>165</v>
      </c>
    </row>
    <row r="4" spans="1:7" x14ac:dyDescent="0.3">
      <c r="A4" s="97" t="s">
        <v>170</v>
      </c>
      <c r="B4" s="98"/>
      <c r="C4" s="99"/>
      <c r="D4" s="12"/>
      <c r="E4" s="12"/>
      <c r="F4" s="12"/>
    </row>
    <row r="5" spans="1:7" x14ac:dyDescent="0.3">
      <c r="A5" s="94" t="s">
        <v>167</v>
      </c>
      <c r="B5" s="95"/>
      <c r="C5" s="96"/>
      <c r="D5" s="12"/>
      <c r="E5" s="8"/>
      <c r="F5" s="8"/>
    </row>
    <row r="6" spans="1:7" x14ac:dyDescent="0.3">
      <c r="A6" s="94" t="s">
        <v>168</v>
      </c>
      <c r="B6" s="95"/>
      <c r="C6" s="96"/>
      <c r="D6" s="12"/>
      <c r="E6" s="12"/>
      <c r="F6" s="12"/>
    </row>
    <row r="7" spans="1:7" x14ac:dyDescent="0.3">
      <c r="A7" s="94" t="s">
        <v>169</v>
      </c>
      <c r="B7" s="95"/>
      <c r="C7" s="96"/>
      <c r="D7" s="12"/>
      <c r="E7" s="12"/>
      <c r="F7" s="12"/>
    </row>
    <row r="8" spans="1:7" x14ac:dyDescent="0.3">
      <c r="A8" s="97" t="s">
        <v>172</v>
      </c>
      <c r="B8" s="98"/>
      <c r="C8" s="99"/>
      <c r="D8" s="12"/>
      <c r="E8" s="12"/>
      <c r="F8" s="12"/>
    </row>
    <row r="9" spans="1:7" x14ac:dyDescent="0.3">
      <c r="A9" s="94" t="s">
        <v>167</v>
      </c>
      <c r="B9" s="95"/>
      <c r="C9" s="96"/>
      <c r="D9" s="12"/>
      <c r="E9" s="12"/>
      <c r="F9" s="12"/>
    </row>
    <row r="10" spans="1:7" x14ac:dyDescent="0.3">
      <c r="A10" s="94" t="s">
        <v>168</v>
      </c>
      <c r="B10" s="95"/>
      <c r="C10" s="96"/>
      <c r="D10" s="12"/>
      <c r="E10" s="8"/>
      <c r="F10" s="8"/>
    </row>
    <row r="11" spans="1:7" x14ac:dyDescent="0.3">
      <c r="A11" s="94" t="s">
        <v>169</v>
      </c>
      <c r="B11" s="95"/>
      <c r="C11" s="96"/>
      <c r="D11" s="12"/>
      <c r="E11" s="12"/>
      <c r="F11" s="12"/>
    </row>
    <row r="13" spans="1:7" ht="15.6" x14ac:dyDescent="0.3">
      <c r="A13" s="19"/>
      <c r="B13" s="19"/>
      <c r="C13" s="19"/>
      <c r="D13" s="18"/>
      <c r="E13" s="18"/>
    </row>
    <row r="14" spans="1:7" ht="15.6" x14ac:dyDescent="0.3">
      <c r="A14" s="19"/>
      <c r="B14" s="19"/>
      <c r="C14" s="19"/>
    </row>
    <row r="15" spans="1:7" ht="15.6" x14ac:dyDescent="0.3">
      <c r="A15" s="19"/>
      <c r="B15" s="19"/>
      <c r="C15" s="19"/>
    </row>
    <row r="16" spans="1:7" ht="15.6" x14ac:dyDescent="0.3">
      <c r="A16" s="19"/>
      <c r="B16" s="19"/>
      <c r="C16" s="19"/>
    </row>
    <row r="17" spans="1:4" ht="15.6" x14ac:dyDescent="0.3">
      <c r="A17" s="92"/>
      <c r="B17" s="92"/>
      <c r="C17" s="92"/>
      <c r="D17" s="92"/>
    </row>
  </sheetData>
  <mergeCells count="12">
    <mergeCell ref="A17:D17"/>
    <mergeCell ref="A1:G1"/>
    <mergeCell ref="A11:C11"/>
    <mergeCell ref="A8:C8"/>
    <mergeCell ref="A9:C9"/>
    <mergeCell ref="A10:C10"/>
    <mergeCell ref="A2:G2"/>
    <mergeCell ref="A3:C3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2F5FD-ABEB-42B7-A5DC-4B7B8549B157}">
  <sheetPr>
    <pageSetUpPr fitToPage="1"/>
  </sheetPr>
  <dimension ref="A1:M739"/>
  <sheetViews>
    <sheetView tabSelected="1" zoomScale="114" workbookViewId="0">
      <selection activeCell="G7" sqref="G7"/>
    </sheetView>
  </sheetViews>
  <sheetFormatPr defaultColWidth="8.77734375" defaultRowHeight="14.4" x14ac:dyDescent="0.3"/>
  <cols>
    <col min="1" max="1" width="40.109375" customWidth="1"/>
    <col min="2" max="2" width="14.33203125" customWidth="1"/>
    <col min="3" max="3" width="13.77734375" customWidth="1"/>
    <col min="9" max="9" width="17.109375" customWidth="1"/>
    <col min="10" max="10" width="12.5546875" customWidth="1"/>
    <col min="11" max="11" width="11.21875" customWidth="1"/>
  </cols>
  <sheetData>
    <row r="1" spans="1:13" ht="34.200000000000003" customHeight="1" thickBot="1" x14ac:dyDescent="0.35">
      <c r="A1" s="74" t="s">
        <v>240</v>
      </c>
      <c r="B1" s="74"/>
      <c r="C1" s="74"/>
      <c r="D1" s="74"/>
      <c r="E1" s="55"/>
      <c r="F1" s="43"/>
      <c r="G1" s="43"/>
      <c r="H1" s="43"/>
      <c r="I1" s="11"/>
      <c r="J1" s="11"/>
      <c r="K1" s="5"/>
      <c r="L1" s="1"/>
      <c r="M1" s="1"/>
    </row>
    <row r="2" spans="1:13" ht="40.799999999999997" customHeight="1" thickBot="1" x14ac:dyDescent="0.35">
      <c r="A2" s="56" t="s">
        <v>0</v>
      </c>
      <c r="B2" s="57" t="s">
        <v>1</v>
      </c>
      <c r="C2" s="58" t="s">
        <v>239</v>
      </c>
      <c r="D2" s="59" t="s">
        <v>397</v>
      </c>
      <c r="E2" s="60"/>
      <c r="F2" s="44"/>
      <c r="G2" s="13"/>
      <c r="H2" s="1"/>
      <c r="I2" s="1"/>
      <c r="J2" s="1"/>
      <c r="K2" s="1"/>
      <c r="L2" s="1"/>
      <c r="M2" s="1"/>
    </row>
    <row r="3" spans="1:13" ht="19.95" customHeight="1" thickBot="1" x14ac:dyDescent="0.35">
      <c r="A3" s="61" t="s">
        <v>2</v>
      </c>
      <c r="B3" s="62" t="s">
        <v>3</v>
      </c>
      <c r="C3" s="63"/>
      <c r="D3" s="64"/>
      <c r="E3" s="60"/>
      <c r="F3" s="44"/>
      <c r="G3" s="13"/>
      <c r="H3" s="1"/>
      <c r="I3" s="1"/>
      <c r="J3" s="1"/>
      <c r="K3" s="1"/>
      <c r="L3" s="1"/>
      <c r="M3" s="1"/>
    </row>
    <row r="4" spans="1:13" ht="19.95" customHeight="1" thickBot="1" x14ac:dyDescent="0.35">
      <c r="A4" s="61" t="s">
        <v>4</v>
      </c>
      <c r="B4" s="62"/>
      <c r="C4" s="63">
        <v>0.05</v>
      </c>
      <c r="D4" s="64">
        <v>0.02</v>
      </c>
      <c r="E4" s="60"/>
      <c r="F4" s="44"/>
      <c r="G4" s="13"/>
      <c r="H4" s="1"/>
      <c r="I4" s="1"/>
      <c r="J4" s="1"/>
      <c r="K4" s="1"/>
      <c r="L4" s="1"/>
      <c r="M4" s="1"/>
    </row>
    <row r="5" spans="1:13" ht="19.95" customHeight="1" thickBot="1" x14ac:dyDescent="0.35">
      <c r="A5" s="61" t="s">
        <v>5</v>
      </c>
      <c r="B5" s="62"/>
      <c r="C5" s="63">
        <v>0.04</v>
      </c>
      <c r="D5" s="64">
        <v>0.01</v>
      </c>
      <c r="E5" s="60"/>
      <c r="F5" s="44"/>
      <c r="G5" s="13"/>
      <c r="H5" s="1"/>
      <c r="I5" s="1"/>
      <c r="J5" s="1"/>
      <c r="K5" s="1"/>
      <c r="L5" s="1"/>
      <c r="M5" s="1"/>
    </row>
    <row r="6" spans="1:13" ht="19.95" customHeight="1" thickBot="1" x14ac:dyDescent="0.35">
      <c r="A6" s="61" t="s">
        <v>6</v>
      </c>
      <c r="B6" s="62"/>
      <c r="C6" s="63">
        <v>0.02</v>
      </c>
      <c r="D6" s="64">
        <v>0.02</v>
      </c>
      <c r="E6" s="60"/>
      <c r="F6" s="44"/>
      <c r="G6" s="13"/>
      <c r="H6" s="1"/>
      <c r="I6" s="1"/>
      <c r="J6" s="1"/>
      <c r="K6" s="1"/>
      <c r="L6" s="1"/>
      <c r="M6" s="1"/>
    </row>
    <row r="7" spans="1:13" ht="19.95" customHeight="1" thickBot="1" x14ac:dyDescent="0.35">
      <c r="A7" s="61" t="s">
        <v>7</v>
      </c>
      <c r="B7" s="62" t="s">
        <v>8</v>
      </c>
      <c r="C7" s="63">
        <v>0.05</v>
      </c>
      <c r="D7" s="64">
        <v>0.04</v>
      </c>
      <c r="E7" s="60"/>
      <c r="F7" s="44"/>
      <c r="G7" s="13"/>
      <c r="H7" s="1"/>
      <c r="I7" s="1"/>
      <c r="J7" s="1"/>
      <c r="K7" s="1"/>
      <c r="L7" s="1"/>
      <c r="M7" s="1"/>
    </row>
    <row r="8" spans="1:13" ht="19.95" customHeight="1" thickBot="1" x14ac:dyDescent="0.35">
      <c r="A8" s="61" t="s">
        <v>9</v>
      </c>
      <c r="B8" s="62" t="s">
        <v>10</v>
      </c>
      <c r="C8" s="63">
        <v>0.2</v>
      </c>
      <c r="D8" s="64">
        <v>0.02</v>
      </c>
      <c r="E8" s="60"/>
      <c r="F8" s="44"/>
      <c r="G8" s="13"/>
      <c r="H8" s="1"/>
      <c r="I8" s="1"/>
      <c r="J8" s="1"/>
      <c r="K8" s="1"/>
      <c r="L8" s="1"/>
      <c r="M8" s="1"/>
    </row>
    <row r="9" spans="1:13" ht="19.95" customHeight="1" thickBot="1" x14ac:dyDescent="0.35">
      <c r="A9" s="61" t="s">
        <v>11</v>
      </c>
      <c r="B9" s="62" t="s">
        <v>8</v>
      </c>
      <c r="C9" s="63">
        <v>0.05</v>
      </c>
      <c r="D9" s="64">
        <v>0.02</v>
      </c>
      <c r="E9" s="60"/>
      <c r="F9" s="44"/>
      <c r="G9" s="13"/>
      <c r="H9" s="1"/>
      <c r="I9" s="1"/>
      <c r="J9" s="1"/>
      <c r="K9" s="15"/>
      <c r="L9" s="1"/>
      <c r="M9" s="1"/>
    </row>
    <row r="10" spans="1:13" ht="19.95" customHeight="1" thickBot="1" x14ac:dyDescent="0.35">
      <c r="A10" s="61" t="s">
        <v>401</v>
      </c>
      <c r="B10" s="62" t="s">
        <v>3</v>
      </c>
      <c r="C10" s="63">
        <v>0.2</v>
      </c>
      <c r="D10" s="64">
        <v>0.1</v>
      </c>
      <c r="E10" s="60"/>
      <c r="F10" s="44"/>
      <c r="G10" s="13"/>
      <c r="H10" s="1"/>
      <c r="I10" s="1"/>
      <c r="J10" s="1"/>
      <c r="K10" s="1"/>
      <c r="L10" s="1"/>
      <c r="M10" s="1"/>
    </row>
    <row r="11" spans="1:13" ht="19.95" customHeight="1" thickBot="1" x14ac:dyDescent="0.35">
      <c r="A11" s="61" t="s">
        <v>12</v>
      </c>
      <c r="B11" s="62" t="s">
        <v>3</v>
      </c>
      <c r="C11" s="63">
        <v>0.03</v>
      </c>
      <c r="D11" s="64">
        <v>0.03</v>
      </c>
      <c r="E11" s="60"/>
      <c r="F11" s="44"/>
      <c r="G11" s="13"/>
      <c r="H11" s="1"/>
      <c r="I11" s="1"/>
      <c r="J11" s="1"/>
      <c r="K11" s="1"/>
      <c r="L11" s="1"/>
      <c r="M11" s="1"/>
    </row>
    <row r="12" spans="1:13" ht="19.95" customHeight="1" x14ac:dyDescent="0.3">
      <c r="F12" s="44"/>
      <c r="G12" s="44"/>
      <c r="H12" s="44"/>
    </row>
    <row r="13" spans="1:13" ht="19.95" customHeight="1" x14ac:dyDescent="0.3">
      <c r="A13" s="81" t="s">
        <v>381</v>
      </c>
      <c r="B13" s="81"/>
      <c r="C13" s="81"/>
      <c r="D13" s="81"/>
      <c r="E13" s="81"/>
      <c r="F13" s="39"/>
      <c r="G13" s="39"/>
      <c r="H13" s="39"/>
    </row>
    <row r="14" spans="1:13" ht="19.95" customHeight="1" x14ac:dyDescent="0.3">
      <c r="A14" s="81"/>
      <c r="B14" s="81"/>
      <c r="C14" s="81"/>
      <c r="D14" s="81"/>
      <c r="E14" s="81"/>
      <c r="F14" s="39"/>
      <c r="G14" s="39"/>
      <c r="H14" s="39"/>
      <c r="I14" s="81" t="s">
        <v>381</v>
      </c>
      <c r="J14" s="81"/>
      <c r="K14" s="81"/>
      <c r="L14" s="81"/>
      <c r="M14" s="81"/>
    </row>
    <row r="15" spans="1:13" ht="25.8" customHeight="1" x14ac:dyDescent="0.3">
      <c r="A15" s="65" t="s">
        <v>338</v>
      </c>
      <c r="B15" s="65" t="s">
        <v>339</v>
      </c>
      <c r="C15" s="65" t="s">
        <v>340</v>
      </c>
      <c r="D15" s="65" t="s">
        <v>341</v>
      </c>
      <c r="E15" s="65" t="s">
        <v>382</v>
      </c>
      <c r="F15" s="44"/>
      <c r="G15" s="44"/>
      <c r="H15" s="44"/>
      <c r="I15" s="81"/>
      <c r="J15" s="81"/>
      <c r="K15" s="81"/>
      <c r="L15" s="81"/>
      <c r="M15" s="81"/>
    </row>
    <row r="16" spans="1:13" ht="19.95" customHeight="1" x14ac:dyDescent="0.3">
      <c r="A16" s="66" t="s">
        <v>342</v>
      </c>
      <c r="B16" s="67">
        <v>77.5</v>
      </c>
      <c r="C16" s="67">
        <v>68.900000000000006</v>
      </c>
      <c r="D16" s="67">
        <v>284.3</v>
      </c>
      <c r="E16" s="73">
        <v>2067.3000000000002</v>
      </c>
      <c r="F16" s="44"/>
      <c r="G16" s="44"/>
      <c r="H16" s="44"/>
      <c r="I16" s="65" t="s">
        <v>338</v>
      </c>
      <c r="J16" s="65" t="s">
        <v>398</v>
      </c>
      <c r="K16" s="65" t="s">
        <v>399</v>
      </c>
      <c r="L16" s="65" t="s">
        <v>400</v>
      </c>
      <c r="M16" s="65" t="s">
        <v>382</v>
      </c>
    </row>
    <row r="17" spans="1:13" ht="19.95" customHeight="1" x14ac:dyDescent="0.3">
      <c r="A17" s="66" t="s">
        <v>343</v>
      </c>
      <c r="B17" s="67">
        <v>99.8</v>
      </c>
      <c r="C17" s="67">
        <v>88.8</v>
      </c>
      <c r="D17" s="67">
        <v>366.1</v>
      </c>
      <c r="E17" s="73">
        <v>2662.8</v>
      </c>
      <c r="F17" s="44"/>
      <c r="G17" s="44"/>
      <c r="H17" s="44"/>
      <c r="I17" s="66" t="s">
        <v>342</v>
      </c>
      <c r="J17" s="67">
        <f>M17*0.25</f>
        <v>516.82500000000005</v>
      </c>
      <c r="K17" s="67">
        <f>M17*0.5</f>
        <v>1033.6500000000001</v>
      </c>
      <c r="L17" s="67">
        <f>M17*0.25</f>
        <v>516.82500000000005</v>
      </c>
      <c r="M17" s="72">
        <v>2067.3000000000002</v>
      </c>
    </row>
    <row r="18" spans="1:13" ht="19.95" customHeight="1" x14ac:dyDescent="0.3">
      <c r="A18" s="66" t="s">
        <v>344</v>
      </c>
      <c r="B18" s="67">
        <v>80.599999999999994</v>
      </c>
      <c r="C18" s="67">
        <v>71.7</v>
      </c>
      <c r="D18" s="67">
        <v>295.60000000000002</v>
      </c>
      <c r="E18" s="73">
        <v>2150.1</v>
      </c>
      <c r="F18" s="44"/>
      <c r="G18" s="44"/>
      <c r="H18" s="44"/>
      <c r="I18" s="66" t="s">
        <v>343</v>
      </c>
      <c r="J18" s="67">
        <f>M18*0.25</f>
        <v>665.7</v>
      </c>
      <c r="K18" s="67">
        <f>M18*0.5</f>
        <v>1331.4</v>
      </c>
      <c r="L18" s="67">
        <f>M18*0.25</f>
        <v>665.7</v>
      </c>
      <c r="M18" s="72">
        <v>2662.8</v>
      </c>
    </row>
    <row r="19" spans="1:13" ht="19.95" customHeight="1" x14ac:dyDescent="0.3">
      <c r="A19" s="60"/>
      <c r="B19" s="60"/>
      <c r="C19" s="60"/>
      <c r="D19" s="60"/>
      <c r="F19" s="44"/>
      <c r="G19" s="44"/>
      <c r="H19" s="44"/>
      <c r="I19" s="66" t="s">
        <v>344</v>
      </c>
      <c r="J19" s="67">
        <f>M19*0.25</f>
        <v>537.52499999999998</v>
      </c>
      <c r="K19" s="67">
        <f>M19*0.5</f>
        <v>1075.05</v>
      </c>
      <c r="L19" s="67">
        <f>M19*0.25</f>
        <v>537.52499999999998</v>
      </c>
      <c r="M19" s="72">
        <v>2150.1</v>
      </c>
    </row>
    <row r="20" spans="1:13" ht="19.95" customHeight="1" x14ac:dyDescent="0.3">
      <c r="A20" s="89" t="s">
        <v>334</v>
      </c>
      <c r="B20" s="89"/>
      <c r="C20" s="89"/>
      <c r="F20" s="44"/>
      <c r="G20" s="44"/>
      <c r="H20" s="44"/>
    </row>
    <row r="21" spans="1:13" ht="55.2" customHeight="1" x14ac:dyDescent="0.3">
      <c r="A21" s="59" t="s">
        <v>241</v>
      </c>
      <c r="B21" s="59" t="s">
        <v>242</v>
      </c>
      <c r="F21" s="44"/>
      <c r="G21" s="44"/>
      <c r="H21" s="44"/>
    </row>
    <row r="22" spans="1:13" ht="19.95" customHeight="1" x14ac:dyDescent="0.3">
      <c r="A22" s="79" t="s">
        <v>16</v>
      </c>
      <c r="B22" s="79"/>
      <c r="F22" s="44"/>
      <c r="G22" s="44"/>
      <c r="H22" s="44"/>
    </row>
    <row r="23" spans="1:13" ht="19.95" customHeight="1" x14ac:dyDescent="0.3">
      <c r="A23" s="66" t="s">
        <v>17</v>
      </c>
      <c r="B23" s="64">
        <v>0.7</v>
      </c>
      <c r="F23" s="44"/>
      <c r="G23" s="44"/>
      <c r="H23" s="44"/>
    </row>
    <row r="24" spans="1:13" ht="19.95" customHeight="1" x14ac:dyDescent="0.3">
      <c r="A24" s="66" t="s">
        <v>18</v>
      </c>
      <c r="B24" s="64">
        <v>0.9</v>
      </c>
      <c r="F24" s="44"/>
      <c r="G24" s="44"/>
      <c r="H24" s="44"/>
    </row>
    <row r="25" spans="1:13" ht="19.95" customHeight="1" x14ac:dyDescent="0.3">
      <c r="A25" s="66" t="s">
        <v>243</v>
      </c>
      <c r="B25" s="64">
        <v>1.03</v>
      </c>
      <c r="F25" s="44"/>
      <c r="G25" s="44"/>
      <c r="H25" s="44"/>
    </row>
    <row r="26" spans="1:13" ht="19.95" customHeight="1" x14ac:dyDescent="0.3">
      <c r="A26" s="66" t="s">
        <v>244</v>
      </c>
      <c r="B26" s="64">
        <v>1.02</v>
      </c>
      <c r="F26" s="44"/>
      <c r="G26" s="44"/>
      <c r="H26" s="44"/>
    </row>
    <row r="27" spans="1:13" ht="19.95" customHeight="1" x14ac:dyDescent="0.3">
      <c r="A27" s="66" t="s">
        <v>21</v>
      </c>
      <c r="B27" s="64">
        <v>1.05</v>
      </c>
      <c r="F27" s="44"/>
      <c r="G27" s="44"/>
      <c r="H27" s="44"/>
    </row>
    <row r="28" spans="1:13" ht="19.95" customHeight="1" x14ac:dyDescent="0.3">
      <c r="A28" s="66" t="s">
        <v>245</v>
      </c>
      <c r="B28" s="64">
        <v>1.3</v>
      </c>
      <c r="F28" s="44"/>
      <c r="G28" s="44"/>
      <c r="H28" s="44"/>
    </row>
    <row r="29" spans="1:13" ht="19.95" customHeight="1" x14ac:dyDescent="0.3">
      <c r="A29" s="66" t="s">
        <v>246</v>
      </c>
      <c r="B29" s="64">
        <v>1</v>
      </c>
      <c r="F29" s="44"/>
      <c r="G29" s="44"/>
      <c r="H29" s="44"/>
    </row>
    <row r="30" spans="1:13" ht="19.95" customHeight="1" x14ac:dyDescent="0.3">
      <c r="A30" s="66" t="s">
        <v>24</v>
      </c>
      <c r="B30" s="64">
        <v>0.98</v>
      </c>
      <c r="F30" s="44"/>
      <c r="G30" s="44"/>
      <c r="H30" s="44"/>
    </row>
    <row r="31" spans="1:13" ht="19.95" customHeight="1" x14ac:dyDescent="0.3">
      <c r="A31" s="66" t="s">
        <v>247</v>
      </c>
      <c r="B31" s="64">
        <v>0.9</v>
      </c>
      <c r="F31" s="44"/>
      <c r="G31" s="44"/>
      <c r="H31" s="44"/>
    </row>
    <row r="32" spans="1:13" ht="19.95" customHeight="1" x14ac:dyDescent="0.3">
      <c r="A32" s="66" t="s">
        <v>248</v>
      </c>
      <c r="B32" s="64">
        <v>0.9</v>
      </c>
      <c r="F32" s="44"/>
      <c r="G32" s="44"/>
      <c r="H32" s="44"/>
    </row>
    <row r="33" spans="1:8" ht="19.95" customHeight="1" x14ac:dyDescent="0.3">
      <c r="A33" s="66" t="s">
        <v>249</v>
      </c>
      <c r="B33" s="64">
        <v>0.9</v>
      </c>
      <c r="F33" s="44"/>
      <c r="G33" s="44"/>
      <c r="H33" s="44"/>
    </row>
    <row r="34" spans="1:8" ht="19.95" customHeight="1" x14ac:dyDescent="0.3">
      <c r="A34" s="66" t="s">
        <v>250</v>
      </c>
      <c r="B34" s="64">
        <v>1.1000000000000001</v>
      </c>
      <c r="F34" s="44"/>
      <c r="G34" s="44"/>
      <c r="H34" s="44"/>
    </row>
    <row r="35" spans="1:8" ht="19.95" customHeight="1" x14ac:dyDescent="0.3">
      <c r="A35" s="66" t="s">
        <v>251</v>
      </c>
      <c r="B35" s="64">
        <v>0.6</v>
      </c>
      <c r="F35" s="44"/>
      <c r="G35" s="44"/>
      <c r="H35" s="44"/>
    </row>
    <row r="36" spans="1:8" ht="19.95" customHeight="1" x14ac:dyDescent="0.3">
      <c r="A36" s="66" t="s">
        <v>252</v>
      </c>
      <c r="B36" s="64">
        <v>1.05</v>
      </c>
      <c r="F36" s="44"/>
      <c r="G36" s="44"/>
      <c r="H36" s="44"/>
    </row>
    <row r="37" spans="1:8" ht="19.95" customHeight="1" x14ac:dyDescent="0.3">
      <c r="A37" s="79" t="s">
        <v>31</v>
      </c>
      <c r="B37" s="79"/>
      <c r="F37" s="44"/>
      <c r="G37" s="44"/>
      <c r="H37" s="44"/>
    </row>
    <row r="38" spans="1:8" ht="19.95" customHeight="1" x14ac:dyDescent="0.3">
      <c r="A38" s="66" t="s">
        <v>32</v>
      </c>
      <c r="B38" s="64">
        <v>0.45</v>
      </c>
      <c r="F38" s="44"/>
      <c r="G38" s="44"/>
      <c r="H38" s="44"/>
    </row>
    <row r="39" spans="1:8" ht="19.95" customHeight="1" x14ac:dyDescent="0.3">
      <c r="A39" s="66" t="s">
        <v>222</v>
      </c>
      <c r="B39" s="64">
        <v>0.3</v>
      </c>
      <c r="F39" s="44"/>
      <c r="G39" s="44"/>
      <c r="H39" s="44"/>
    </row>
    <row r="40" spans="1:8" ht="19.95" customHeight="1" x14ac:dyDescent="0.3">
      <c r="A40" s="66" t="s">
        <v>253</v>
      </c>
      <c r="B40" s="64">
        <v>0.25</v>
      </c>
      <c r="F40" s="44"/>
      <c r="G40" s="44"/>
      <c r="H40" s="44"/>
    </row>
    <row r="41" spans="1:8" ht="19.95" customHeight="1" x14ac:dyDescent="0.3">
      <c r="A41" s="66" t="s">
        <v>34</v>
      </c>
      <c r="B41" s="64">
        <v>0.35</v>
      </c>
      <c r="F41" s="44"/>
      <c r="G41" s="44"/>
      <c r="H41" s="44"/>
    </row>
    <row r="42" spans="1:8" ht="19.95" customHeight="1" x14ac:dyDescent="0.3">
      <c r="A42" s="66" t="s">
        <v>211</v>
      </c>
      <c r="B42" s="64">
        <v>0.5</v>
      </c>
      <c r="F42" s="44"/>
      <c r="G42" s="44"/>
      <c r="H42" s="44"/>
    </row>
    <row r="43" spans="1:8" ht="19.95" customHeight="1" x14ac:dyDescent="0.3">
      <c r="A43" s="66" t="s">
        <v>35</v>
      </c>
      <c r="B43" s="64">
        <v>0.5</v>
      </c>
      <c r="F43" s="44"/>
      <c r="G43" s="44"/>
      <c r="H43" s="44"/>
    </row>
    <row r="44" spans="1:8" ht="19.95" customHeight="1" x14ac:dyDescent="0.3">
      <c r="A44" s="66" t="s">
        <v>146</v>
      </c>
      <c r="B44" s="64">
        <v>0.35</v>
      </c>
      <c r="F44" s="44"/>
      <c r="G44" s="44"/>
      <c r="H44" s="44"/>
    </row>
    <row r="45" spans="1:8" ht="19.95" customHeight="1" x14ac:dyDescent="0.3">
      <c r="A45" s="66" t="s">
        <v>36</v>
      </c>
      <c r="B45" s="64">
        <v>0.7</v>
      </c>
      <c r="F45" s="44"/>
      <c r="G45" s="44"/>
      <c r="H45" s="44"/>
    </row>
    <row r="46" spans="1:8" ht="19.95" customHeight="1" x14ac:dyDescent="0.3">
      <c r="A46" s="66" t="s">
        <v>37</v>
      </c>
      <c r="B46" s="64">
        <v>0.65</v>
      </c>
      <c r="F46" s="44"/>
      <c r="G46" s="44"/>
      <c r="H46" s="44"/>
    </row>
    <row r="47" spans="1:8" ht="19.95" customHeight="1" x14ac:dyDescent="0.3">
      <c r="A47" s="66" t="s">
        <v>254</v>
      </c>
      <c r="B47" s="64">
        <v>0.65</v>
      </c>
      <c r="F47" s="44"/>
      <c r="G47" s="44"/>
      <c r="H47" s="44"/>
    </row>
    <row r="48" spans="1:8" ht="19.95" customHeight="1" x14ac:dyDescent="0.3">
      <c r="A48" s="66" t="s">
        <v>255</v>
      </c>
      <c r="B48" s="64">
        <v>0.35</v>
      </c>
      <c r="F48" s="44"/>
      <c r="G48" s="44"/>
      <c r="H48" s="44"/>
    </row>
    <row r="49" spans="1:8" ht="19.95" customHeight="1" x14ac:dyDescent="0.3">
      <c r="A49" s="66" t="s">
        <v>256</v>
      </c>
      <c r="B49" s="64">
        <v>0.65</v>
      </c>
      <c r="F49" s="44"/>
      <c r="G49" s="44"/>
      <c r="H49" s="44"/>
    </row>
    <row r="50" spans="1:8" ht="19.95" customHeight="1" x14ac:dyDescent="0.3">
      <c r="A50" s="66" t="s">
        <v>41</v>
      </c>
      <c r="B50" s="64">
        <v>0.75</v>
      </c>
      <c r="F50" s="44"/>
      <c r="G50" s="44"/>
      <c r="H50" s="44"/>
    </row>
    <row r="51" spans="1:8" ht="19.95" customHeight="1" x14ac:dyDescent="0.3">
      <c r="A51" s="66" t="s">
        <v>257</v>
      </c>
      <c r="B51" s="64">
        <v>0.55000000000000004</v>
      </c>
      <c r="F51" s="44"/>
      <c r="G51" s="44"/>
      <c r="H51" s="44"/>
    </row>
    <row r="52" spans="1:8" ht="19.95" customHeight="1" x14ac:dyDescent="0.3">
      <c r="A52" s="66" t="s">
        <v>43</v>
      </c>
      <c r="B52" s="64">
        <v>0.65</v>
      </c>
      <c r="F52" s="44"/>
      <c r="G52" s="44"/>
      <c r="H52" s="44"/>
    </row>
    <row r="53" spans="1:8" ht="19.95" customHeight="1" x14ac:dyDescent="0.3">
      <c r="A53" s="66" t="s">
        <v>258</v>
      </c>
      <c r="B53" s="64">
        <v>0.65</v>
      </c>
      <c r="F53" s="44"/>
      <c r="G53" s="44"/>
      <c r="H53" s="44"/>
    </row>
    <row r="54" spans="1:8" ht="19.95" customHeight="1" x14ac:dyDescent="0.3">
      <c r="A54" s="66" t="s">
        <v>45</v>
      </c>
      <c r="B54" s="64">
        <v>0.35</v>
      </c>
      <c r="F54" s="44"/>
      <c r="G54" s="44"/>
      <c r="H54" s="44"/>
    </row>
    <row r="55" spans="1:8" ht="19.95" customHeight="1" x14ac:dyDescent="0.3">
      <c r="A55" s="66" t="s">
        <v>46</v>
      </c>
      <c r="B55" s="64">
        <v>0.6</v>
      </c>
      <c r="F55" s="44"/>
      <c r="G55" s="44"/>
      <c r="H55" s="44"/>
    </row>
    <row r="56" spans="1:8" ht="19.95" customHeight="1" x14ac:dyDescent="0.3">
      <c r="A56" s="79" t="s">
        <v>55</v>
      </c>
      <c r="B56" s="79"/>
      <c r="F56" s="44"/>
      <c r="G56" s="44"/>
      <c r="H56" s="44"/>
    </row>
    <row r="57" spans="1:8" ht="19.95" customHeight="1" x14ac:dyDescent="0.3">
      <c r="A57" s="66" t="s">
        <v>56</v>
      </c>
      <c r="B57" s="64">
        <v>0.55000000000000004</v>
      </c>
      <c r="F57" s="44"/>
      <c r="G57" s="44"/>
      <c r="H57" s="44"/>
    </row>
    <row r="58" spans="1:8" ht="19.95" customHeight="1" x14ac:dyDescent="0.3">
      <c r="A58" s="66" t="s">
        <v>57</v>
      </c>
      <c r="B58" s="64">
        <v>0.9</v>
      </c>
      <c r="F58" s="44"/>
      <c r="G58" s="44"/>
      <c r="H58" s="44"/>
    </row>
    <row r="59" spans="1:8" ht="19.95" customHeight="1" x14ac:dyDescent="0.3">
      <c r="A59" s="66" t="s">
        <v>58</v>
      </c>
      <c r="B59" s="64">
        <v>0.87</v>
      </c>
      <c r="F59" s="44"/>
      <c r="G59" s="44"/>
      <c r="H59" s="44"/>
    </row>
    <row r="60" spans="1:8" ht="19.95" customHeight="1" x14ac:dyDescent="0.3">
      <c r="A60" s="66" t="s">
        <v>60</v>
      </c>
      <c r="B60" s="64">
        <v>0.69</v>
      </c>
      <c r="F60" s="44"/>
      <c r="G60" s="44"/>
      <c r="H60" s="44"/>
    </row>
    <row r="61" spans="1:8" ht="19.95" customHeight="1" x14ac:dyDescent="0.3">
      <c r="A61" s="66" t="s">
        <v>63</v>
      </c>
      <c r="B61" s="64">
        <v>0.35</v>
      </c>
      <c r="F61" s="44"/>
      <c r="G61" s="44"/>
      <c r="H61" s="44"/>
    </row>
    <row r="62" spans="1:8" ht="19.95" customHeight="1" x14ac:dyDescent="0.3">
      <c r="A62" s="66" t="s">
        <v>64</v>
      </c>
      <c r="B62" s="64">
        <v>1.03</v>
      </c>
      <c r="F62" s="44"/>
      <c r="G62" s="44"/>
      <c r="H62" s="44"/>
    </row>
    <row r="63" spans="1:8" ht="19.95" customHeight="1" x14ac:dyDescent="0.3">
      <c r="A63" s="66" t="s">
        <v>259</v>
      </c>
      <c r="B63" s="64">
        <v>0.55000000000000004</v>
      </c>
      <c r="F63" s="44"/>
      <c r="G63" s="44"/>
      <c r="H63" s="44"/>
    </row>
    <row r="64" spans="1:8" ht="19.95" customHeight="1" x14ac:dyDescent="0.3">
      <c r="A64" s="79" t="s">
        <v>201</v>
      </c>
      <c r="B64" s="79"/>
      <c r="F64" s="44"/>
      <c r="G64" s="44"/>
      <c r="H64" s="44"/>
    </row>
    <row r="65" spans="1:8" ht="19.95" customHeight="1" x14ac:dyDescent="0.3">
      <c r="A65" s="66" t="s">
        <v>71</v>
      </c>
      <c r="B65" s="64">
        <v>0.55000000000000004</v>
      </c>
      <c r="F65" s="44"/>
      <c r="G65" s="44"/>
      <c r="H65" s="44"/>
    </row>
    <row r="66" spans="1:8" ht="19.95" customHeight="1" x14ac:dyDescent="0.3">
      <c r="A66" s="66" t="s">
        <v>202</v>
      </c>
      <c r="B66" s="64">
        <v>0.8</v>
      </c>
      <c r="F66" s="44"/>
      <c r="G66" s="44"/>
      <c r="H66" s="44"/>
    </row>
    <row r="67" spans="1:8" ht="19.95" customHeight="1" x14ac:dyDescent="0.3">
      <c r="A67" s="66" t="s">
        <v>203</v>
      </c>
      <c r="B67" s="64">
        <v>0.6</v>
      </c>
      <c r="F67" s="44"/>
      <c r="G67" s="44"/>
      <c r="H67" s="44"/>
    </row>
    <row r="68" spans="1:8" ht="19.95" customHeight="1" x14ac:dyDescent="0.3">
      <c r="A68" s="66" t="s">
        <v>204</v>
      </c>
      <c r="B68" s="64">
        <v>0.7</v>
      </c>
      <c r="F68" s="44"/>
      <c r="G68" s="44"/>
      <c r="H68" s="44"/>
    </row>
    <row r="69" spans="1:8" ht="19.95" customHeight="1" x14ac:dyDescent="0.3">
      <c r="A69" s="79" t="s">
        <v>67</v>
      </c>
      <c r="B69" s="79"/>
      <c r="F69" s="44"/>
      <c r="G69" s="44"/>
      <c r="H69" s="44"/>
    </row>
    <row r="70" spans="1:8" ht="19.95" customHeight="1" x14ac:dyDescent="0.3">
      <c r="A70" s="66" t="s">
        <v>33</v>
      </c>
      <c r="B70" s="64">
        <v>0.35</v>
      </c>
      <c r="F70" s="44"/>
      <c r="G70" s="44"/>
      <c r="H70" s="44"/>
    </row>
    <row r="71" spans="1:8" ht="19.95" customHeight="1" x14ac:dyDescent="0.3">
      <c r="A71" s="66" t="s">
        <v>68</v>
      </c>
      <c r="B71" s="64">
        <v>0.4</v>
      </c>
      <c r="F71" s="44"/>
      <c r="G71" s="44"/>
      <c r="H71" s="44"/>
    </row>
    <row r="72" spans="1:8" ht="19.95" customHeight="1" x14ac:dyDescent="0.3">
      <c r="A72" s="66" t="s">
        <v>69</v>
      </c>
      <c r="B72" s="64">
        <v>0.8</v>
      </c>
      <c r="F72" s="44"/>
      <c r="G72" s="44"/>
      <c r="H72" s="44"/>
    </row>
    <row r="73" spans="1:8" ht="19.95" customHeight="1" x14ac:dyDescent="0.3">
      <c r="A73" s="66" t="s">
        <v>70</v>
      </c>
      <c r="B73" s="64">
        <v>0.85</v>
      </c>
      <c r="F73" s="44"/>
      <c r="G73" s="44"/>
      <c r="H73" s="44"/>
    </row>
    <row r="74" spans="1:8" ht="19.95" customHeight="1" x14ac:dyDescent="0.3">
      <c r="A74" s="66" t="s">
        <v>71</v>
      </c>
      <c r="B74" s="64">
        <v>0.55000000000000004</v>
      </c>
      <c r="F74" s="44"/>
      <c r="G74" s="44"/>
      <c r="H74" s="44"/>
    </row>
    <row r="75" spans="1:8" ht="19.95" customHeight="1" x14ac:dyDescent="0.3">
      <c r="A75" s="66" t="s">
        <v>72</v>
      </c>
      <c r="B75" s="64">
        <v>0.4</v>
      </c>
      <c r="F75" s="44"/>
      <c r="G75" s="44"/>
      <c r="H75" s="44"/>
    </row>
    <row r="76" spans="1:8" ht="19.95" customHeight="1" x14ac:dyDescent="0.3">
      <c r="A76" s="66" t="s">
        <v>74</v>
      </c>
      <c r="B76" s="64">
        <v>0.87</v>
      </c>
      <c r="F76" s="44"/>
      <c r="G76" s="44"/>
      <c r="H76" s="44"/>
    </row>
    <row r="77" spans="1:8" ht="19.95" customHeight="1" x14ac:dyDescent="0.3">
      <c r="A77" s="66" t="s">
        <v>204</v>
      </c>
      <c r="B77" s="64">
        <v>0.7</v>
      </c>
      <c r="F77" s="44"/>
      <c r="G77" s="44"/>
      <c r="H77" s="44"/>
    </row>
    <row r="78" spans="1:8" ht="19.95" customHeight="1" x14ac:dyDescent="0.3">
      <c r="A78" s="66" t="s">
        <v>260</v>
      </c>
      <c r="B78" s="64">
        <v>0.5</v>
      </c>
      <c r="F78" s="44"/>
      <c r="G78" s="44"/>
      <c r="H78" s="44"/>
    </row>
    <row r="79" spans="1:8" ht="19.95" customHeight="1" x14ac:dyDescent="0.3">
      <c r="A79" s="66" t="s">
        <v>261</v>
      </c>
      <c r="B79" s="64">
        <v>0.6</v>
      </c>
      <c r="F79" s="44"/>
      <c r="G79" s="44"/>
      <c r="H79" s="44"/>
    </row>
    <row r="80" spans="1:8" ht="19.95" customHeight="1" x14ac:dyDescent="0.3">
      <c r="A80" s="66" t="s">
        <v>45</v>
      </c>
      <c r="B80" s="64">
        <v>0.5</v>
      </c>
      <c r="F80" s="44"/>
      <c r="G80" s="44"/>
      <c r="H80" s="44"/>
    </row>
    <row r="81" spans="1:8" ht="19.95" customHeight="1" x14ac:dyDescent="0.3">
      <c r="A81" s="66" t="s">
        <v>221</v>
      </c>
      <c r="B81" s="64">
        <v>0.8</v>
      </c>
      <c r="F81" s="44"/>
      <c r="G81" s="44"/>
      <c r="H81" s="44"/>
    </row>
    <row r="82" spans="1:8" ht="19.95" customHeight="1" x14ac:dyDescent="0.3">
      <c r="A82" s="66" t="s">
        <v>262</v>
      </c>
      <c r="B82" s="64">
        <v>0.4</v>
      </c>
      <c r="F82" s="44"/>
      <c r="G82" s="44"/>
      <c r="H82" s="44"/>
    </row>
    <row r="83" spans="1:8" ht="19.95" customHeight="1" x14ac:dyDescent="0.3">
      <c r="A83" s="79" t="s">
        <v>81</v>
      </c>
      <c r="B83" s="79"/>
      <c r="F83" s="44"/>
      <c r="G83" s="44"/>
      <c r="H83" s="44"/>
    </row>
    <row r="84" spans="1:8" ht="19.95" customHeight="1" x14ac:dyDescent="0.3">
      <c r="A84" s="66" t="s">
        <v>263</v>
      </c>
      <c r="B84" s="64">
        <v>0.6</v>
      </c>
      <c r="F84" s="44"/>
      <c r="G84" s="44"/>
      <c r="H84" s="44"/>
    </row>
    <row r="85" spans="1:8" ht="19.95" customHeight="1" x14ac:dyDescent="0.3">
      <c r="A85" s="66" t="s">
        <v>264</v>
      </c>
      <c r="B85" s="64">
        <v>0.3</v>
      </c>
      <c r="F85" s="44"/>
      <c r="G85" s="44"/>
      <c r="H85" s="44"/>
    </row>
    <row r="86" spans="1:8" ht="19.95" customHeight="1" x14ac:dyDescent="0.3">
      <c r="A86" s="66" t="s">
        <v>265</v>
      </c>
      <c r="B86" s="64">
        <v>1.4</v>
      </c>
      <c r="F86" s="44"/>
      <c r="G86" s="44"/>
      <c r="H86" s="44"/>
    </row>
    <row r="87" spans="1:8" ht="19.95" customHeight="1" x14ac:dyDescent="0.3">
      <c r="A87" s="66" t="s">
        <v>186</v>
      </c>
      <c r="B87" s="64">
        <v>0.4</v>
      </c>
      <c r="F87" s="44"/>
      <c r="G87" s="44"/>
      <c r="H87" s="44"/>
    </row>
    <row r="88" spans="1:8" ht="19.95" customHeight="1" x14ac:dyDescent="0.3">
      <c r="A88" s="66" t="s">
        <v>86</v>
      </c>
      <c r="B88" s="64">
        <v>0.4</v>
      </c>
      <c r="F88" s="44"/>
      <c r="G88" s="44"/>
      <c r="H88" s="44"/>
    </row>
    <row r="89" spans="1:8" ht="19.95" customHeight="1" x14ac:dyDescent="0.3">
      <c r="A89" s="66" t="s">
        <v>89</v>
      </c>
      <c r="B89" s="64">
        <v>0.35</v>
      </c>
      <c r="F89" s="44"/>
      <c r="G89" s="44"/>
      <c r="H89" s="44"/>
    </row>
    <row r="90" spans="1:8" ht="19.95" customHeight="1" x14ac:dyDescent="0.3">
      <c r="A90" s="79" t="s">
        <v>266</v>
      </c>
      <c r="B90" s="79"/>
      <c r="F90" s="44"/>
      <c r="G90" s="44"/>
      <c r="H90" s="44"/>
    </row>
    <row r="91" spans="1:8" ht="19.95" customHeight="1" x14ac:dyDescent="0.3">
      <c r="A91" s="66" t="s">
        <v>267</v>
      </c>
      <c r="B91" s="64">
        <v>1</v>
      </c>
      <c r="F91" s="44"/>
      <c r="G91" s="44"/>
      <c r="H91" s="44"/>
    </row>
    <row r="92" spans="1:8" ht="19.95" customHeight="1" x14ac:dyDescent="0.3">
      <c r="A92" s="66" t="s">
        <v>70</v>
      </c>
      <c r="B92" s="64">
        <v>0.85</v>
      </c>
      <c r="F92" s="44"/>
      <c r="G92" s="44"/>
      <c r="H92" s="44"/>
    </row>
    <row r="93" spans="1:8" ht="19.95" customHeight="1" x14ac:dyDescent="0.3">
      <c r="A93" s="66" t="s">
        <v>268</v>
      </c>
      <c r="B93" s="64">
        <v>0.6</v>
      </c>
      <c r="F93" s="44"/>
      <c r="G93" s="44"/>
      <c r="H93" s="44"/>
    </row>
    <row r="94" spans="1:8" ht="19.95" customHeight="1" x14ac:dyDescent="0.3">
      <c r="A94" s="66" t="s">
        <v>94</v>
      </c>
      <c r="B94" s="64">
        <v>0.45</v>
      </c>
      <c r="F94" s="44"/>
      <c r="G94" s="44"/>
      <c r="H94" s="44"/>
    </row>
    <row r="95" spans="1:8" ht="19.95" customHeight="1" x14ac:dyDescent="0.3">
      <c r="A95" s="66" t="s">
        <v>97</v>
      </c>
      <c r="B95" s="64">
        <v>1.3</v>
      </c>
      <c r="F95" s="44"/>
      <c r="G95" s="44"/>
      <c r="H95" s="44"/>
    </row>
    <row r="96" spans="1:8" ht="19.95" customHeight="1" x14ac:dyDescent="0.3">
      <c r="A96" s="66" t="s">
        <v>269</v>
      </c>
      <c r="B96" s="64">
        <v>0.6</v>
      </c>
      <c r="F96" s="44"/>
      <c r="G96" s="44"/>
      <c r="H96" s="44"/>
    </row>
    <row r="97" spans="1:8" ht="19.95" customHeight="1" x14ac:dyDescent="0.3">
      <c r="A97" s="66" t="s">
        <v>270</v>
      </c>
      <c r="B97" s="64">
        <v>0.8</v>
      </c>
      <c r="F97" s="44"/>
      <c r="G97" s="44"/>
      <c r="H97" s="44"/>
    </row>
    <row r="98" spans="1:8" ht="19.95" customHeight="1" x14ac:dyDescent="0.3">
      <c r="A98" s="79" t="s">
        <v>100</v>
      </c>
      <c r="B98" s="79"/>
      <c r="F98" s="44"/>
      <c r="G98" s="44"/>
      <c r="H98" s="44"/>
    </row>
    <row r="99" spans="1:8" ht="19.95" customHeight="1" x14ac:dyDescent="0.3">
      <c r="A99" s="66" t="s">
        <v>101</v>
      </c>
      <c r="B99" s="64">
        <v>0.85</v>
      </c>
      <c r="F99" s="44"/>
      <c r="G99" s="44"/>
      <c r="H99" s="44"/>
    </row>
    <row r="100" spans="1:8" ht="19.95" customHeight="1" x14ac:dyDescent="0.3">
      <c r="A100" s="66" t="s">
        <v>271</v>
      </c>
      <c r="B100" s="64">
        <v>0.45</v>
      </c>
      <c r="F100" s="44"/>
      <c r="G100" s="44"/>
      <c r="H100" s="44"/>
    </row>
    <row r="101" spans="1:8" ht="19.95" customHeight="1" x14ac:dyDescent="0.3">
      <c r="A101" s="66" t="s">
        <v>272</v>
      </c>
      <c r="B101" s="64">
        <v>0.4</v>
      </c>
      <c r="F101" s="44"/>
      <c r="G101" s="44"/>
      <c r="H101" s="44"/>
    </row>
    <row r="102" spans="1:8" ht="19.95" customHeight="1" x14ac:dyDescent="0.3">
      <c r="A102" s="66" t="s">
        <v>102</v>
      </c>
      <c r="B102" s="64">
        <v>0.85</v>
      </c>
      <c r="F102" s="44"/>
      <c r="G102" s="44"/>
      <c r="H102" s="44"/>
    </row>
    <row r="103" spans="1:8" ht="19.95" customHeight="1" x14ac:dyDescent="0.3">
      <c r="A103" s="66" t="s">
        <v>103</v>
      </c>
      <c r="B103" s="64">
        <v>0.8</v>
      </c>
      <c r="F103" s="44"/>
      <c r="G103" s="44"/>
      <c r="H103" s="44"/>
    </row>
    <row r="104" spans="1:8" ht="19.95" customHeight="1" x14ac:dyDescent="0.3">
      <c r="A104" s="66" t="s">
        <v>273</v>
      </c>
      <c r="B104" s="64">
        <v>0.85</v>
      </c>
      <c r="F104" s="44"/>
      <c r="G104" s="44"/>
      <c r="H104" s="44"/>
    </row>
    <row r="105" spans="1:8" ht="19.95" customHeight="1" x14ac:dyDescent="0.3">
      <c r="A105" s="66" t="s">
        <v>274</v>
      </c>
      <c r="B105" s="64">
        <v>0.8</v>
      </c>
      <c r="F105" s="44"/>
      <c r="G105" s="44"/>
      <c r="H105" s="44"/>
    </row>
    <row r="106" spans="1:8" ht="19.95" customHeight="1" x14ac:dyDescent="0.3">
      <c r="A106" s="66" t="s">
        <v>275</v>
      </c>
      <c r="B106" s="64">
        <v>0.45</v>
      </c>
      <c r="F106" s="44"/>
      <c r="G106" s="44"/>
      <c r="H106" s="44"/>
    </row>
    <row r="107" spans="1:8" ht="19.95" customHeight="1" x14ac:dyDescent="0.3">
      <c r="A107" s="66" t="s">
        <v>276</v>
      </c>
      <c r="B107" s="64">
        <v>0.7</v>
      </c>
      <c r="F107" s="44"/>
      <c r="G107" s="44"/>
      <c r="H107" s="44"/>
    </row>
    <row r="108" spans="1:8" ht="19.95" customHeight="1" x14ac:dyDescent="0.3">
      <c r="A108" s="66" t="s">
        <v>106</v>
      </c>
      <c r="B108" s="64">
        <v>0.9</v>
      </c>
      <c r="F108" s="44"/>
      <c r="G108" s="44"/>
      <c r="H108" s="44"/>
    </row>
    <row r="109" spans="1:8" ht="19.95" customHeight="1" x14ac:dyDescent="0.3">
      <c r="A109" s="66" t="s">
        <v>188</v>
      </c>
      <c r="B109" s="64">
        <v>0.8</v>
      </c>
      <c r="F109" s="44"/>
      <c r="G109" s="44"/>
      <c r="H109" s="44"/>
    </row>
    <row r="110" spans="1:8" ht="19.95" customHeight="1" x14ac:dyDescent="0.3">
      <c r="A110" s="66" t="s">
        <v>277</v>
      </c>
      <c r="B110" s="64">
        <v>0.85</v>
      </c>
      <c r="F110" s="44"/>
      <c r="G110" s="44"/>
      <c r="H110" s="44"/>
    </row>
    <row r="111" spans="1:8" ht="19.95" customHeight="1" x14ac:dyDescent="0.3">
      <c r="A111" s="66" t="s">
        <v>187</v>
      </c>
      <c r="B111" s="64">
        <v>0.85</v>
      </c>
      <c r="F111" s="44"/>
      <c r="G111" s="44"/>
      <c r="H111" s="44"/>
    </row>
    <row r="112" spans="1:8" ht="19.95" customHeight="1" x14ac:dyDescent="0.3">
      <c r="A112" s="66" t="s">
        <v>278</v>
      </c>
      <c r="B112" s="64">
        <v>0.9</v>
      </c>
      <c r="F112" s="44"/>
      <c r="G112" s="44"/>
      <c r="H112" s="44"/>
    </row>
    <row r="113" spans="1:8" ht="19.95" customHeight="1" x14ac:dyDescent="0.3">
      <c r="A113" s="79" t="s">
        <v>212</v>
      </c>
      <c r="B113" s="79"/>
      <c r="F113" s="44"/>
      <c r="G113" s="44"/>
      <c r="H113" s="44"/>
    </row>
    <row r="114" spans="1:8" ht="19.95" customHeight="1" x14ac:dyDescent="0.3">
      <c r="A114" s="66" t="s">
        <v>279</v>
      </c>
      <c r="B114" s="64">
        <v>0.45</v>
      </c>
      <c r="F114" s="44"/>
      <c r="G114" s="44"/>
      <c r="H114" s="44"/>
    </row>
    <row r="115" spans="1:8" ht="19.95" customHeight="1" x14ac:dyDescent="0.3">
      <c r="A115" s="66" t="s">
        <v>280</v>
      </c>
      <c r="B115" s="64">
        <v>0.65</v>
      </c>
      <c r="F115" s="44"/>
      <c r="G115" s="44"/>
      <c r="H115" s="44"/>
    </row>
    <row r="116" spans="1:8" ht="19.95" customHeight="1" x14ac:dyDescent="0.3">
      <c r="A116" s="66" t="s">
        <v>281</v>
      </c>
      <c r="B116" s="64">
        <v>0.85</v>
      </c>
      <c r="F116" s="44"/>
      <c r="G116" s="44"/>
      <c r="H116" s="44"/>
    </row>
    <row r="117" spans="1:8" ht="19.95" customHeight="1" x14ac:dyDescent="0.3">
      <c r="A117" s="66" t="s">
        <v>282</v>
      </c>
      <c r="B117" s="64">
        <v>0.55000000000000004</v>
      </c>
      <c r="F117" s="44"/>
      <c r="G117" s="44"/>
      <c r="H117" s="44"/>
    </row>
    <row r="118" spans="1:8" ht="19.95" customHeight="1" x14ac:dyDescent="0.3">
      <c r="A118" s="79" t="s">
        <v>283</v>
      </c>
      <c r="B118" s="79"/>
      <c r="F118" s="44"/>
      <c r="G118" s="44"/>
      <c r="H118" s="44"/>
    </row>
    <row r="119" spans="1:8" ht="25.05" customHeight="1" x14ac:dyDescent="0.3">
      <c r="A119" s="66" t="s">
        <v>284</v>
      </c>
      <c r="B119" s="64">
        <v>0.55000000000000004</v>
      </c>
      <c r="F119" s="44"/>
      <c r="G119" s="44"/>
      <c r="H119" s="44"/>
    </row>
    <row r="120" spans="1:8" ht="25.05" customHeight="1" x14ac:dyDescent="0.3">
      <c r="A120" s="66" t="s">
        <v>285</v>
      </c>
      <c r="B120" s="64">
        <v>0.65</v>
      </c>
      <c r="F120" s="44"/>
      <c r="G120" s="44"/>
      <c r="H120" s="44"/>
    </row>
    <row r="121" spans="1:8" ht="25.05" customHeight="1" x14ac:dyDescent="0.3">
      <c r="A121" s="66" t="s">
        <v>286</v>
      </c>
      <c r="B121" s="64">
        <v>0.68</v>
      </c>
      <c r="F121" s="44"/>
      <c r="G121" s="44"/>
      <c r="H121" s="44"/>
    </row>
    <row r="122" spans="1:8" ht="19.95" customHeight="1" x14ac:dyDescent="0.3">
      <c r="A122" s="79" t="s">
        <v>287</v>
      </c>
      <c r="B122" s="79"/>
      <c r="F122" s="44"/>
      <c r="G122" s="44"/>
      <c r="H122" s="44"/>
    </row>
    <row r="123" spans="1:8" ht="19.95" customHeight="1" x14ac:dyDescent="0.3">
      <c r="A123" s="66" t="s">
        <v>288</v>
      </c>
      <c r="B123" s="64">
        <v>0.7</v>
      </c>
      <c r="F123" s="44"/>
      <c r="G123" s="44"/>
      <c r="H123" s="44"/>
    </row>
    <row r="124" spans="1:8" ht="19.95" customHeight="1" x14ac:dyDescent="0.3">
      <c r="A124" s="66" t="s">
        <v>289</v>
      </c>
      <c r="B124" s="64">
        <v>0.7</v>
      </c>
      <c r="F124" s="44"/>
      <c r="G124" s="44"/>
      <c r="H124" s="44"/>
    </row>
    <row r="125" spans="1:8" ht="19.95" customHeight="1" x14ac:dyDescent="0.3">
      <c r="A125" s="66" t="s">
        <v>113</v>
      </c>
      <c r="B125" s="64">
        <v>0.65</v>
      </c>
      <c r="F125" s="44"/>
      <c r="G125" s="44"/>
      <c r="H125" s="44"/>
    </row>
    <row r="126" spans="1:8" ht="19.95" customHeight="1" x14ac:dyDescent="0.3">
      <c r="A126" s="66" t="s">
        <v>290</v>
      </c>
      <c r="B126" s="64">
        <v>0.6</v>
      </c>
      <c r="F126" s="44"/>
      <c r="G126" s="44"/>
      <c r="H126" s="44"/>
    </row>
    <row r="127" spans="1:8" ht="19.95" customHeight="1" x14ac:dyDescent="0.3">
      <c r="A127" s="66" t="s">
        <v>291</v>
      </c>
      <c r="B127" s="64">
        <v>0.75</v>
      </c>
      <c r="F127" s="44"/>
      <c r="G127" s="44"/>
      <c r="H127" s="44"/>
    </row>
    <row r="128" spans="1:8" ht="19.95" customHeight="1" x14ac:dyDescent="0.3">
      <c r="A128" s="79" t="s">
        <v>292</v>
      </c>
      <c r="B128" s="79"/>
      <c r="F128" s="44"/>
      <c r="G128" s="44"/>
      <c r="H128" s="44"/>
    </row>
    <row r="129" spans="1:8" ht="19.95" customHeight="1" x14ac:dyDescent="0.3">
      <c r="A129" s="66" t="s">
        <v>116</v>
      </c>
      <c r="B129" s="64">
        <v>0.65</v>
      </c>
      <c r="F129" s="44"/>
      <c r="G129" s="44"/>
      <c r="H129" s="44"/>
    </row>
    <row r="130" spans="1:8" ht="19.95" customHeight="1" x14ac:dyDescent="0.3">
      <c r="A130" s="66" t="s">
        <v>293</v>
      </c>
      <c r="B130" s="64">
        <v>0.45</v>
      </c>
      <c r="F130" s="44"/>
      <c r="G130" s="44"/>
      <c r="H130" s="44"/>
    </row>
    <row r="131" spans="1:8" ht="19.95" customHeight="1" x14ac:dyDescent="0.3">
      <c r="A131" s="66" t="s">
        <v>118</v>
      </c>
      <c r="B131" s="64">
        <v>0.55000000000000004</v>
      </c>
      <c r="F131" s="44"/>
      <c r="G131" s="44"/>
      <c r="H131" s="44"/>
    </row>
    <row r="132" spans="1:8" ht="19.95" customHeight="1" x14ac:dyDescent="0.3">
      <c r="A132" s="66" t="s">
        <v>119</v>
      </c>
      <c r="B132" s="64">
        <v>0.62</v>
      </c>
      <c r="F132" s="44"/>
      <c r="G132" s="44"/>
      <c r="H132" s="44"/>
    </row>
    <row r="133" spans="1:8" ht="19.95" customHeight="1" x14ac:dyDescent="0.3">
      <c r="A133" s="66" t="s">
        <v>120</v>
      </c>
      <c r="B133" s="64">
        <v>0.65</v>
      </c>
      <c r="F133" s="44"/>
      <c r="G133" s="44"/>
      <c r="H133" s="44"/>
    </row>
    <row r="134" spans="1:8" ht="19.95" customHeight="1" x14ac:dyDescent="0.3">
      <c r="A134" s="66" t="s">
        <v>294</v>
      </c>
      <c r="B134" s="64">
        <v>0.65</v>
      </c>
      <c r="F134" s="44"/>
      <c r="G134" s="44"/>
      <c r="H134" s="44"/>
    </row>
    <row r="135" spans="1:8" ht="19.95" customHeight="1" x14ac:dyDescent="0.3">
      <c r="A135" s="66" t="s">
        <v>295</v>
      </c>
      <c r="B135" s="64">
        <v>0.65</v>
      </c>
      <c r="F135" s="44"/>
      <c r="G135" s="44"/>
      <c r="H135" s="44"/>
    </row>
    <row r="136" spans="1:8" ht="19.95" customHeight="1" x14ac:dyDescent="0.3">
      <c r="A136" s="66" t="s">
        <v>296</v>
      </c>
      <c r="B136" s="64">
        <v>0.7</v>
      </c>
      <c r="F136" s="44"/>
      <c r="G136" s="44"/>
      <c r="H136" s="44"/>
    </row>
    <row r="137" spans="1:8" ht="19.95" customHeight="1" x14ac:dyDescent="0.3">
      <c r="A137" s="66" t="s">
        <v>297</v>
      </c>
      <c r="B137" s="64">
        <v>0.5</v>
      </c>
      <c r="F137" s="44"/>
      <c r="G137" s="44"/>
      <c r="H137" s="44"/>
    </row>
    <row r="138" spans="1:8" ht="19.95" customHeight="1" x14ac:dyDescent="0.3">
      <c r="A138" s="66" t="s">
        <v>298</v>
      </c>
      <c r="B138" s="64">
        <v>0.65</v>
      </c>
      <c r="F138" s="44"/>
      <c r="G138" s="44"/>
      <c r="H138" s="44"/>
    </row>
    <row r="139" spans="1:8" ht="19.95" customHeight="1" x14ac:dyDescent="0.3">
      <c r="A139" s="79" t="s">
        <v>206</v>
      </c>
      <c r="B139" s="79"/>
      <c r="F139" s="44"/>
      <c r="G139" s="44"/>
      <c r="H139" s="44"/>
    </row>
    <row r="140" spans="1:8" ht="19.95" customHeight="1" x14ac:dyDescent="0.3">
      <c r="A140" s="66" t="s">
        <v>207</v>
      </c>
      <c r="B140" s="64">
        <v>0.93</v>
      </c>
      <c r="F140" s="44"/>
      <c r="G140" s="44"/>
      <c r="H140" s="44"/>
    </row>
    <row r="141" spans="1:8" ht="19.95" customHeight="1" x14ac:dyDescent="0.3">
      <c r="A141" s="66" t="s">
        <v>299</v>
      </c>
      <c r="B141" s="64">
        <v>0.92</v>
      </c>
      <c r="F141" s="44"/>
      <c r="G141" s="44"/>
      <c r="H141" s="44"/>
    </row>
    <row r="142" spans="1:8" ht="19.95" customHeight="1" x14ac:dyDescent="0.3">
      <c r="A142" s="66" t="s">
        <v>210</v>
      </c>
      <c r="B142" s="64">
        <v>0.94</v>
      </c>
      <c r="F142" s="44"/>
      <c r="G142" s="44"/>
      <c r="H142" s="44"/>
    </row>
    <row r="143" spans="1:8" ht="19.95" customHeight="1" x14ac:dyDescent="0.3">
      <c r="A143" s="66" t="s">
        <v>209</v>
      </c>
      <c r="B143" s="64">
        <v>0.93</v>
      </c>
      <c r="F143" s="44"/>
      <c r="G143" s="44"/>
      <c r="H143" s="44"/>
    </row>
    <row r="144" spans="1:8" ht="19.95" customHeight="1" x14ac:dyDescent="0.3">
      <c r="A144" s="79" t="s">
        <v>300</v>
      </c>
      <c r="B144" s="79"/>
      <c r="F144" s="44"/>
      <c r="G144" s="44"/>
      <c r="H144" s="44"/>
    </row>
    <row r="145" spans="1:8" ht="19.95" customHeight="1" x14ac:dyDescent="0.3">
      <c r="A145" s="66" t="s">
        <v>301</v>
      </c>
      <c r="B145" s="64">
        <v>0.7</v>
      </c>
      <c r="F145" s="44"/>
      <c r="G145" s="44"/>
      <c r="H145" s="44"/>
    </row>
    <row r="146" spans="1:8" ht="19.95" customHeight="1" x14ac:dyDescent="0.3">
      <c r="A146" s="66" t="s">
        <v>302</v>
      </c>
      <c r="B146" s="64">
        <v>1.05</v>
      </c>
      <c r="F146" s="44"/>
      <c r="G146" s="44"/>
      <c r="H146" s="44"/>
    </row>
    <row r="147" spans="1:8" ht="19.95" customHeight="1" x14ac:dyDescent="0.3">
      <c r="A147" s="66" t="s">
        <v>303</v>
      </c>
      <c r="B147" s="64">
        <v>0.9</v>
      </c>
      <c r="F147" s="44"/>
      <c r="G147" s="44"/>
      <c r="H147" s="44"/>
    </row>
    <row r="148" spans="1:8" ht="19.95" customHeight="1" x14ac:dyDescent="0.3">
      <c r="A148" s="79" t="s">
        <v>130</v>
      </c>
      <c r="B148" s="79"/>
      <c r="F148" s="44"/>
      <c r="G148" s="44"/>
      <c r="H148" s="44"/>
    </row>
    <row r="149" spans="1:8" ht="19.95" customHeight="1" x14ac:dyDescent="0.3">
      <c r="A149" s="66" t="s">
        <v>304</v>
      </c>
      <c r="B149" s="64">
        <v>0.95</v>
      </c>
      <c r="F149" s="44"/>
      <c r="G149" s="44"/>
      <c r="H149" s="44"/>
    </row>
    <row r="150" spans="1:8" ht="19.95" customHeight="1" x14ac:dyDescent="0.3">
      <c r="A150" s="66" t="s">
        <v>132</v>
      </c>
      <c r="B150" s="64">
        <v>0.6</v>
      </c>
      <c r="F150" s="44"/>
      <c r="G150" s="44"/>
      <c r="H150" s="44"/>
    </row>
    <row r="151" spans="1:8" ht="19.95" customHeight="1" x14ac:dyDescent="0.3">
      <c r="A151" s="79" t="s">
        <v>133</v>
      </c>
      <c r="B151" s="79"/>
      <c r="F151" s="44"/>
      <c r="G151" s="44"/>
      <c r="H151" s="44"/>
    </row>
    <row r="152" spans="1:8" ht="19.95" customHeight="1" x14ac:dyDescent="0.3">
      <c r="A152" s="66" t="s">
        <v>305</v>
      </c>
      <c r="B152" s="64">
        <v>0.2</v>
      </c>
      <c r="F152" s="44"/>
      <c r="G152" s="44"/>
      <c r="H152" s="44"/>
    </row>
    <row r="153" spans="1:8" ht="19.95" customHeight="1" x14ac:dyDescent="0.3">
      <c r="A153" s="66" t="s">
        <v>135</v>
      </c>
      <c r="B153" s="64">
        <v>0.75</v>
      </c>
      <c r="F153" s="44"/>
      <c r="G153" s="44"/>
      <c r="H153" s="44"/>
    </row>
    <row r="154" spans="1:8" ht="19.95" customHeight="1" x14ac:dyDescent="0.3">
      <c r="A154" s="66" t="s">
        <v>136</v>
      </c>
      <c r="B154" s="64">
        <v>0.6</v>
      </c>
      <c r="F154" s="44"/>
      <c r="G154" s="44"/>
      <c r="H154" s="44"/>
    </row>
    <row r="155" spans="1:8" ht="19.95" customHeight="1" x14ac:dyDescent="0.3">
      <c r="A155" s="66" t="s">
        <v>306</v>
      </c>
      <c r="B155" s="64">
        <v>0.65</v>
      </c>
      <c r="F155" s="44"/>
      <c r="G155" s="44"/>
      <c r="H155" s="44"/>
    </row>
    <row r="156" spans="1:8" ht="19.95" customHeight="1" x14ac:dyDescent="0.3">
      <c r="A156" s="66" t="s">
        <v>307</v>
      </c>
      <c r="B156" s="64">
        <v>0.75</v>
      </c>
      <c r="F156" s="44"/>
      <c r="G156" s="44"/>
      <c r="H156" s="44"/>
    </row>
    <row r="157" spans="1:8" ht="19.95" customHeight="1" x14ac:dyDescent="0.3">
      <c r="A157" s="66" t="s">
        <v>138</v>
      </c>
      <c r="B157" s="64">
        <v>0.5</v>
      </c>
      <c r="F157" s="44"/>
      <c r="G157" s="44"/>
      <c r="H157" s="44"/>
    </row>
    <row r="158" spans="1:8" ht="19.95" customHeight="1" x14ac:dyDescent="0.3">
      <c r="A158" s="66" t="s">
        <v>149</v>
      </c>
      <c r="B158" s="64">
        <v>0.65</v>
      </c>
      <c r="F158" s="44"/>
      <c r="G158" s="44"/>
      <c r="H158" s="44"/>
    </row>
    <row r="159" spans="1:8" ht="19.95" customHeight="1" x14ac:dyDescent="0.3">
      <c r="A159" s="66" t="s">
        <v>150</v>
      </c>
      <c r="B159" s="64">
        <v>0.7</v>
      </c>
      <c r="F159" s="44"/>
      <c r="G159" s="44"/>
      <c r="H159" s="44"/>
    </row>
    <row r="160" spans="1:8" ht="19.95" customHeight="1" x14ac:dyDescent="0.3">
      <c r="A160" s="66" t="s">
        <v>140</v>
      </c>
      <c r="B160" s="64">
        <v>0.45</v>
      </c>
      <c r="F160" s="44"/>
      <c r="G160" s="44"/>
      <c r="H160" s="44"/>
    </row>
    <row r="161" spans="1:8" ht="19.95" customHeight="1" x14ac:dyDescent="0.3">
      <c r="A161" s="66" t="s">
        <v>308</v>
      </c>
      <c r="B161" s="64">
        <v>0.35</v>
      </c>
      <c r="F161" s="44"/>
      <c r="G161" s="44"/>
      <c r="H161" s="44"/>
    </row>
    <row r="162" spans="1:8" ht="19.95" customHeight="1" x14ac:dyDescent="0.3">
      <c r="A162" s="66" t="s">
        <v>141</v>
      </c>
      <c r="B162" s="64">
        <v>0.55000000000000004</v>
      </c>
      <c r="F162" s="44"/>
      <c r="G162" s="44"/>
      <c r="H162" s="44"/>
    </row>
    <row r="163" spans="1:8" ht="19.95" customHeight="1" x14ac:dyDescent="0.3">
      <c r="A163" s="66" t="s">
        <v>142</v>
      </c>
      <c r="B163" s="64">
        <v>0.4</v>
      </c>
      <c r="F163" s="44"/>
      <c r="G163" s="44"/>
      <c r="H163" s="44"/>
    </row>
    <row r="164" spans="1:8" ht="19.95" customHeight="1" x14ac:dyDescent="0.3">
      <c r="A164" s="79" t="s">
        <v>175</v>
      </c>
      <c r="B164" s="79"/>
      <c r="F164" s="44"/>
      <c r="G164" s="44"/>
      <c r="H164" s="44"/>
    </row>
    <row r="165" spans="1:8" ht="25.05" customHeight="1" x14ac:dyDescent="0.3">
      <c r="A165" s="66" t="s">
        <v>309</v>
      </c>
      <c r="B165" s="64">
        <v>0.98</v>
      </c>
      <c r="F165" s="44"/>
      <c r="G165" s="44"/>
      <c r="H165" s="44"/>
    </row>
    <row r="166" spans="1:8" ht="25.05" customHeight="1" x14ac:dyDescent="0.3">
      <c r="A166" s="66" t="s">
        <v>310</v>
      </c>
      <c r="B166" s="64">
        <v>0.95</v>
      </c>
      <c r="F166" s="44"/>
      <c r="G166" s="44"/>
      <c r="H166" s="44"/>
    </row>
    <row r="167" spans="1:8" ht="25.05" customHeight="1" x14ac:dyDescent="0.3">
      <c r="A167" s="66" t="s">
        <v>311</v>
      </c>
      <c r="B167" s="64">
        <v>0.95</v>
      </c>
      <c r="F167" s="44"/>
      <c r="G167" s="44"/>
      <c r="H167" s="44"/>
    </row>
    <row r="168" spans="1:8" ht="25.05" customHeight="1" x14ac:dyDescent="0.3">
      <c r="A168" s="66" t="s">
        <v>312</v>
      </c>
      <c r="B168" s="64">
        <v>0.98</v>
      </c>
      <c r="F168" s="44"/>
      <c r="G168" s="44"/>
      <c r="H168" s="44"/>
    </row>
    <row r="169" spans="1:8" ht="25.05" customHeight="1" x14ac:dyDescent="0.3">
      <c r="A169" s="66" t="s">
        <v>313</v>
      </c>
      <c r="B169" s="64">
        <v>0.98</v>
      </c>
      <c r="F169" s="44"/>
      <c r="G169" s="44"/>
      <c r="H169" s="44"/>
    </row>
    <row r="170" spans="1:8" ht="25.05" customHeight="1" x14ac:dyDescent="0.3">
      <c r="A170" s="66" t="s">
        <v>314</v>
      </c>
      <c r="B170" s="64">
        <v>0.9</v>
      </c>
      <c r="F170" s="44"/>
      <c r="G170" s="44"/>
      <c r="H170" s="44"/>
    </row>
    <row r="171" spans="1:8" ht="25.05" customHeight="1" x14ac:dyDescent="0.3">
      <c r="A171" s="66" t="s">
        <v>315</v>
      </c>
      <c r="B171" s="64">
        <v>0.75</v>
      </c>
      <c r="F171" s="44"/>
      <c r="G171" s="44"/>
      <c r="H171" s="44"/>
    </row>
    <row r="172" spans="1:8" ht="25.05" customHeight="1" x14ac:dyDescent="0.3">
      <c r="A172" s="66" t="s">
        <v>316</v>
      </c>
      <c r="B172" s="64">
        <v>0.65</v>
      </c>
      <c r="F172" s="44"/>
      <c r="G172" s="44"/>
      <c r="H172" s="44"/>
    </row>
    <row r="173" spans="1:8" ht="25.05" customHeight="1" x14ac:dyDescent="0.3">
      <c r="A173" s="66" t="s">
        <v>317</v>
      </c>
      <c r="B173" s="64">
        <v>0.7</v>
      </c>
      <c r="F173" s="44"/>
      <c r="G173" s="44"/>
      <c r="H173" s="44"/>
    </row>
    <row r="174" spans="1:8" ht="25.05" customHeight="1" x14ac:dyDescent="0.3">
      <c r="A174" s="66" t="s">
        <v>318</v>
      </c>
      <c r="B174" s="64">
        <v>0.95</v>
      </c>
      <c r="F174" s="44"/>
      <c r="G174" s="44"/>
      <c r="H174" s="44"/>
    </row>
    <row r="175" spans="1:8" ht="25.05" customHeight="1" x14ac:dyDescent="0.3">
      <c r="A175" s="66" t="s">
        <v>319</v>
      </c>
      <c r="B175" s="64">
        <v>1</v>
      </c>
      <c r="F175" s="44"/>
      <c r="G175" s="44"/>
      <c r="H175" s="44"/>
    </row>
    <row r="176" spans="1:8" ht="19.95" customHeight="1" x14ac:dyDescent="0.3">
      <c r="A176" s="79" t="s">
        <v>227</v>
      </c>
      <c r="B176" s="79"/>
      <c r="F176" s="44"/>
      <c r="G176" s="44"/>
      <c r="H176" s="44"/>
    </row>
    <row r="177" spans="1:8" ht="19.95" customHeight="1" x14ac:dyDescent="0.3">
      <c r="A177" s="66" t="s">
        <v>226</v>
      </c>
      <c r="B177" s="64">
        <v>0.55000000000000004</v>
      </c>
      <c r="F177" s="44"/>
      <c r="G177" s="44"/>
      <c r="H177" s="44"/>
    </row>
    <row r="178" spans="1:8" ht="19.95" customHeight="1" x14ac:dyDescent="0.3">
      <c r="A178" s="66" t="s">
        <v>225</v>
      </c>
      <c r="B178" s="64">
        <v>0.45</v>
      </c>
      <c r="F178" s="44"/>
      <c r="G178" s="44"/>
      <c r="H178" s="44"/>
    </row>
    <row r="179" spans="1:8" ht="19.95" customHeight="1" x14ac:dyDescent="0.3">
      <c r="A179" s="66" t="s">
        <v>320</v>
      </c>
      <c r="B179" s="64">
        <v>0.65</v>
      </c>
      <c r="F179" s="44"/>
      <c r="G179" s="44"/>
      <c r="H179" s="44"/>
    </row>
    <row r="180" spans="1:8" ht="19.95" customHeight="1" x14ac:dyDescent="0.3">
      <c r="A180" s="66" t="s">
        <v>321</v>
      </c>
      <c r="B180" s="64">
        <v>0.35</v>
      </c>
      <c r="F180" s="44"/>
      <c r="G180" s="44"/>
      <c r="H180" s="44"/>
    </row>
    <row r="181" spans="1:8" ht="19.95" customHeight="1" x14ac:dyDescent="0.3">
      <c r="A181" s="66" t="s">
        <v>322</v>
      </c>
      <c r="B181" s="64">
        <v>0.5</v>
      </c>
      <c r="F181" s="44"/>
      <c r="G181" s="44"/>
      <c r="H181" s="44"/>
    </row>
    <row r="182" spans="1:8" ht="19.95" customHeight="1" x14ac:dyDescent="0.3">
      <c r="A182" s="66" t="s">
        <v>323</v>
      </c>
      <c r="B182" s="64">
        <v>0.25</v>
      </c>
      <c r="F182" s="44"/>
      <c r="G182" s="44"/>
      <c r="H182" s="44"/>
    </row>
    <row r="183" spans="1:8" ht="19.95" customHeight="1" x14ac:dyDescent="0.3">
      <c r="A183" s="66" t="s">
        <v>324</v>
      </c>
      <c r="B183" s="64">
        <v>0.7</v>
      </c>
      <c r="F183" s="44"/>
      <c r="G183" s="44"/>
      <c r="H183" s="44"/>
    </row>
    <row r="184" spans="1:8" ht="19.95" customHeight="1" x14ac:dyDescent="0.3">
      <c r="A184" s="66" t="s">
        <v>325</v>
      </c>
      <c r="B184" s="64">
        <v>0.55000000000000004</v>
      </c>
      <c r="F184" s="44"/>
      <c r="G184" s="44"/>
      <c r="H184" s="44"/>
    </row>
    <row r="185" spans="1:8" ht="19.95" customHeight="1" x14ac:dyDescent="0.3">
      <c r="A185" s="66" t="s">
        <v>326</v>
      </c>
      <c r="B185" s="64">
        <v>0.5</v>
      </c>
      <c r="F185" s="44"/>
      <c r="G185" s="44"/>
      <c r="H185" s="44"/>
    </row>
    <row r="186" spans="1:8" ht="19.95" customHeight="1" x14ac:dyDescent="0.3">
      <c r="A186" s="66" t="s">
        <v>327</v>
      </c>
      <c r="B186" s="64">
        <v>0.25</v>
      </c>
      <c r="F186" s="44"/>
      <c r="G186" s="44"/>
      <c r="H186" s="44"/>
    </row>
    <row r="187" spans="1:8" ht="19.95" customHeight="1" x14ac:dyDescent="0.3">
      <c r="A187" s="66" t="s">
        <v>328</v>
      </c>
      <c r="B187" s="64">
        <v>0.1</v>
      </c>
      <c r="F187" s="44"/>
      <c r="G187" s="44"/>
      <c r="H187" s="44"/>
    </row>
    <row r="188" spans="1:8" ht="19.95" customHeight="1" x14ac:dyDescent="0.3">
      <c r="A188" s="66" t="s">
        <v>329</v>
      </c>
      <c r="B188" s="64">
        <v>1.25</v>
      </c>
      <c r="F188" s="44"/>
      <c r="G188" s="44"/>
      <c r="H188" s="44"/>
    </row>
    <row r="189" spans="1:8" ht="19.95" customHeight="1" x14ac:dyDescent="0.3">
      <c r="A189" s="66" t="s">
        <v>330</v>
      </c>
      <c r="B189" s="64">
        <v>1.1000000000000001</v>
      </c>
      <c r="F189" s="44"/>
      <c r="G189" s="44"/>
      <c r="H189" s="44"/>
    </row>
    <row r="190" spans="1:8" ht="19.95" customHeight="1" x14ac:dyDescent="0.3">
      <c r="A190" s="66" t="s">
        <v>331</v>
      </c>
      <c r="B190" s="64">
        <v>1.1000000000000001</v>
      </c>
      <c r="F190" s="44"/>
      <c r="G190" s="44"/>
      <c r="H190" s="44"/>
    </row>
    <row r="191" spans="1:8" ht="19.95" customHeight="1" x14ac:dyDescent="0.3">
      <c r="A191" s="66" t="s">
        <v>332</v>
      </c>
      <c r="B191" s="64">
        <v>0.45</v>
      </c>
      <c r="F191" s="44"/>
      <c r="G191" s="44"/>
      <c r="H191" s="44"/>
    </row>
    <row r="192" spans="1:8" ht="19.95" customHeight="1" x14ac:dyDescent="0.3">
      <c r="A192" s="66" t="s">
        <v>333</v>
      </c>
      <c r="B192" s="64">
        <v>1.2</v>
      </c>
      <c r="F192" s="44"/>
      <c r="G192" s="44"/>
      <c r="H192" s="44"/>
    </row>
    <row r="193" spans="1:8" ht="19.95" customHeight="1" x14ac:dyDescent="0.3">
      <c r="F193" s="44"/>
      <c r="G193" s="44"/>
      <c r="H193" s="44"/>
    </row>
    <row r="194" spans="1:8" ht="19.95" customHeight="1" x14ac:dyDescent="0.3">
      <c r="A194" s="68" t="s">
        <v>14</v>
      </c>
      <c r="B194" s="68"/>
      <c r="C194" s="69"/>
      <c r="F194" s="44"/>
      <c r="G194" s="44"/>
      <c r="H194" s="44"/>
    </row>
    <row r="195" spans="1:8" ht="19.95" customHeight="1" x14ac:dyDescent="0.3">
      <c r="A195" s="80" t="s">
        <v>0</v>
      </c>
      <c r="B195" s="80" t="s">
        <v>13</v>
      </c>
      <c r="C195" s="70"/>
      <c r="F195" s="44"/>
      <c r="G195" s="44"/>
      <c r="H195" s="44"/>
    </row>
    <row r="196" spans="1:8" ht="19.95" customHeight="1" x14ac:dyDescent="0.3">
      <c r="A196" s="80"/>
      <c r="B196" s="80"/>
      <c r="C196" s="70"/>
      <c r="F196" s="44"/>
      <c r="G196" s="44"/>
      <c r="H196" s="44"/>
    </row>
    <row r="197" spans="1:8" ht="25.05" customHeight="1" x14ac:dyDescent="0.3">
      <c r="A197" s="71" t="str">
        <f>[1]Лист1!A1</f>
        <v>Холодные блюда и закуски</v>
      </c>
      <c r="B197" s="71"/>
      <c r="F197" s="44"/>
      <c r="G197" s="44"/>
      <c r="H197" s="44"/>
    </row>
    <row r="198" spans="1:8" ht="25.05" customHeight="1" x14ac:dyDescent="0.3">
      <c r="A198" s="71" t="str">
        <f>[1]Лист1!A2</f>
        <v>Винегрет овощной</v>
      </c>
      <c r="B198" s="64" t="str">
        <f>[1]Лист1!B2</f>
        <v>1,1  </v>
      </c>
      <c r="F198" s="44"/>
      <c r="G198" s="44"/>
      <c r="H198" s="44"/>
    </row>
    <row r="199" spans="1:8" ht="25.05" customHeight="1" x14ac:dyDescent="0.3">
      <c r="A199" s="71" t="str">
        <f>[1]Лист1!A3</f>
        <v>Винегрет овощной с селёдкой или рыбой</v>
      </c>
      <c r="B199" s="64">
        <f>[1]Лист1!B3</f>
        <v>1.6</v>
      </c>
      <c r="F199" s="44"/>
      <c r="G199" s="44"/>
      <c r="H199" s="44"/>
    </row>
    <row r="200" spans="1:8" ht="25.05" customHeight="1" x14ac:dyDescent="0.3">
      <c r="A200" s="71" t="str">
        <f>[1]Лист1!A4</f>
        <v>Винегрет с салакой, тюлькой, хамсой</v>
      </c>
      <c r="B200" s="64">
        <f>[1]Лист1!B4</f>
        <v>1.6</v>
      </c>
      <c r="F200" s="44"/>
      <c r="G200" s="44"/>
      <c r="H200" s="44"/>
    </row>
    <row r="201" spans="1:8" ht="25.05" customHeight="1" x14ac:dyDescent="0.3">
      <c r="A201" s="71" t="str">
        <f>[1]Лист1!A5</f>
        <v>Голубцы овощные под маринадом собственного приготовления (холодные)</v>
      </c>
      <c r="B201" s="64">
        <f>[1]Лист1!B5</f>
        <v>2.7</v>
      </c>
      <c r="F201" s="44"/>
      <c r="G201" s="44"/>
      <c r="H201" s="44"/>
    </row>
    <row r="202" spans="1:8" ht="25.05" customHeight="1" x14ac:dyDescent="0.3">
      <c r="A202" s="71" t="str">
        <f>[1]Лист1!A6</f>
        <v>Горох солёный (к пиву)</v>
      </c>
      <c r="B202" s="64">
        <f>[1]Лист1!B6</f>
        <v>0.1</v>
      </c>
      <c r="F202" s="44"/>
      <c r="G202" s="44"/>
      <c r="H202" s="44"/>
    </row>
    <row r="203" spans="1:8" ht="25.05" customHeight="1" x14ac:dyDescent="0.3">
      <c r="A203" s="71" t="str">
        <f>[1]Лист1!A7</f>
        <v>Грибы солёные с луком</v>
      </c>
      <c r="B203" s="64">
        <f>[1]Лист1!B7</f>
        <v>0.4</v>
      </c>
      <c r="F203" s="44"/>
      <c r="G203" s="44"/>
      <c r="H203" s="44"/>
    </row>
    <row r="204" spans="1:8" ht="25.05" customHeight="1" x14ac:dyDescent="0.3">
      <c r="A204" s="71" t="str">
        <f>[1]Лист1!A8</f>
        <v>Икра из свежих баклажанов, кабачков и овощей собственного приготовления</v>
      </c>
      <c r="B204" s="64">
        <f>[1]Лист1!B8</f>
        <v>1.5</v>
      </c>
      <c r="F204" s="44"/>
      <c r="G204" s="44"/>
      <c r="H204" s="44"/>
    </row>
    <row r="205" spans="1:8" ht="25.05" customHeight="1" x14ac:dyDescent="0.3">
      <c r="A205" s="71" t="str">
        <f>[1]Лист1!A9</f>
        <v>Капуста (провансаль) промышленного производства</v>
      </c>
      <c r="B205" s="64">
        <f>[1]Лист1!B9</f>
        <v>0.2</v>
      </c>
      <c r="F205" s="44"/>
      <c r="G205" s="44"/>
      <c r="H205" s="44"/>
    </row>
    <row r="206" spans="1:8" ht="25.05" customHeight="1" x14ac:dyDescent="0.3">
      <c r="A206" s="71" t="str">
        <f>[1]Лист1!A10</f>
        <v>Капуста маринованная собственного приготовления</v>
      </c>
      <c r="B206" s="64">
        <f>[1]Лист1!B10</f>
        <v>1.2</v>
      </c>
      <c r="F206" s="44"/>
      <c r="G206" s="44"/>
      <c r="H206" s="44"/>
    </row>
    <row r="207" spans="1:8" ht="25.05" customHeight="1" x14ac:dyDescent="0.3">
      <c r="A207" s="71" t="str">
        <f>[1]Лист1!A11</f>
        <v>Консервы овощные разные, порциями без гарнира</v>
      </c>
      <c r="B207" s="64">
        <f>[1]Лист1!B11</f>
        <v>0.3</v>
      </c>
      <c r="F207" s="44"/>
      <c r="G207" s="44"/>
      <c r="H207" s="44"/>
    </row>
    <row r="208" spans="1:8" ht="25.05" customHeight="1" x14ac:dyDescent="0.3">
      <c r="A208" s="71" t="str">
        <f>[1]Лист1!A12</f>
        <v>Котлеты картофельные под маринадом собственного производства</v>
      </c>
      <c r="B208" s="64">
        <f>[1]Лист1!B12</f>
        <v>2.1</v>
      </c>
      <c r="F208" s="44"/>
      <c r="G208" s="44"/>
      <c r="H208" s="44"/>
    </row>
    <row r="209" spans="1:8" ht="25.05" customHeight="1" x14ac:dyDescent="0.3">
      <c r="A209" s="71" t="str">
        <f>[1]Лист1!A13</f>
        <v>Раки вареные, 1 шт.</v>
      </c>
      <c r="B209" s="64">
        <f>[1]Лист1!B13</f>
        <v>0.1</v>
      </c>
      <c r="F209" s="44"/>
      <c r="G209" s="44"/>
      <c r="H209" s="44"/>
    </row>
    <row r="210" spans="1:8" ht="25.05" customHeight="1" x14ac:dyDescent="0.3">
      <c r="A210" s="71" t="str">
        <f>[1]Лист1!A14</f>
        <v>Редька с маслом или сметаной</v>
      </c>
      <c r="B210" s="64">
        <f>[1]Лист1!B14</f>
        <v>1.2</v>
      </c>
      <c r="F210" s="44"/>
      <c r="G210" s="44"/>
      <c r="H210" s="44"/>
    </row>
    <row r="211" spans="1:8" ht="25.05" customHeight="1" x14ac:dyDescent="0.3">
      <c r="A211" s="71" t="str">
        <f>[1]Лист1!A15</f>
        <v>Салат из квашеной капусты промышленного производства</v>
      </c>
      <c r="B211" s="64">
        <f>[1]Лист1!B15</f>
        <v>0.4</v>
      </c>
      <c r="F211" s="44"/>
      <c r="G211" s="44"/>
      <c r="H211" s="44"/>
    </row>
    <row r="212" spans="1:8" ht="25.05" customHeight="1" x14ac:dyDescent="0.3">
      <c r="A212" s="71" t="str">
        <f>[1]Лист1!A16</f>
        <v>Салат из солёных огурцов и солёных помидоров</v>
      </c>
      <c r="B212" s="64">
        <f>[1]Лист1!B16</f>
        <v>0.4</v>
      </c>
      <c r="F212" s="44"/>
      <c r="G212" s="44"/>
      <c r="H212" s="44"/>
    </row>
    <row r="213" spans="1:8" ht="25.05" customHeight="1" x14ac:dyDescent="0.3">
      <c r="A213" s="71" t="str">
        <f>[1]Лист1!A17</f>
        <v>Салат из зелёного лука со сметаной</v>
      </c>
      <c r="B213" s="64">
        <f>[1]Лист1!B17</f>
        <v>1.5</v>
      </c>
      <c r="F213" s="44"/>
      <c r="G213" s="44"/>
      <c r="H213" s="44"/>
    </row>
    <row r="214" spans="1:8" ht="25.05" customHeight="1" x14ac:dyDescent="0.3">
      <c r="A214" s="71" t="str">
        <f>[1]Лист1!A18</f>
        <v>Салат из свежих огурцов</v>
      </c>
      <c r="B214" s="64">
        <f>[1]Лист1!B18</f>
        <v>0.9</v>
      </c>
      <c r="F214" s="44"/>
      <c r="G214" s="44"/>
      <c r="H214" s="44"/>
    </row>
    <row r="215" spans="1:8" ht="25.05" customHeight="1" x14ac:dyDescent="0.3">
      <c r="A215" s="71" t="str">
        <f>[1]Лист1!A19</f>
        <v>Салат из редиса</v>
      </c>
      <c r="B215" s="64">
        <f>[1]Лист1!B19</f>
        <v>1.2</v>
      </c>
      <c r="F215" s="44"/>
      <c r="G215" s="44"/>
      <c r="H215" s="44"/>
    </row>
    <row r="216" spans="1:8" ht="25.05" customHeight="1" x14ac:dyDescent="0.3">
      <c r="A216" s="71" t="str">
        <f>[1]Лист1!A20</f>
        <v>Салат из белокочанной и красной капусты</v>
      </c>
      <c r="B216" s="64">
        <f>[1]Лист1!B20</f>
        <v>1.1000000000000001</v>
      </c>
      <c r="F216" s="44"/>
      <c r="G216" s="44"/>
      <c r="H216" s="44"/>
    </row>
    <row r="217" spans="1:8" ht="25.05" customHeight="1" x14ac:dyDescent="0.3">
      <c r="A217" s="71" t="str">
        <f>[1]Лист1!A21</f>
        <v>Салат из свежих помидоров</v>
      </c>
      <c r="B217" s="64">
        <f>[1]Лист1!B21</f>
        <v>1</v>
      </c>
      <c r="F217" s="44"/>
      <c r="G217" s="44"/>
      <c r="H217" s="44"/>
    </row>
    <row r="218" spans="1:8" ht="25.05" customHeight="1" x14ac:dyDescent="0.3">
      <c r="A218" s="71" t="str">
        <f>[1]Лист1!A22</f>
        <v>Салат картофельный</v>
      </c>
      <c r="B218" s="64">
        <f>[1]Лист1!B22</f>
        <v>1.2</v>
      </c>
      <c r="F218" s="44"/>
      <c r="G218" s="44"/>
      <c r="H218" s="44"/>
    </row>
    <row r="219" spans="1:8" ht="25.05" customHeight="1" x14ac:dyDescent="0.3">
      <c r="A219" s="71" t="str">
        <f>[1]Лист1!A23</f>
        <v>Свекла маринованная собственного приготовления</v>
      </c>
      <c r="B219" s="64">
        <f>[1]Лист1!B23</f>
        <v>1.2</v>
      </c>
      <c r="F219" s="44"/>
      <c r="G219" s="44"/>
      <c r="H219" s="44"/>
    </row>
    <row r="220" spans="1:8" ht="25.05" customHeight="1" x14ac:dyDescent="0.3">
      <c r="A220" s="71" t="str">
        <f>[1]Лист1!A24</f>
        <v>Салат из свёклы</v>
      </c>
      <c r="B220" s="64">
        <f>[1]Лист1!B24</f>
        <v>1.2</v>
      </c>
      <c r="F220" s="44"/>
      <c r="G220" s="44"/>
      <c r="H220" s="44"/>
    </row>
    <row r="221" spans="1:8" ht="25.05" customHeight="1" x14ac:dyDescent="0.3">
      <c r="A221" s="71" t="str">
        <f>[1]Лист1!A25</f>
        <v>Салат из редиса с огурцом и яйцом в сметане</v>
      </c>
      <c r="B221" s="64">
        <f>[1]Лист1!B25</f>
        <v>1.5</v>
      </c>
      <c r="F221" s="44"/>
      <c r="G221" s="44"/>
      <c r="H221" s="44"/>
    </row>
    <row r="222" spans="1:8" ht="25.05" customHeight="1" x14ac:dyDescent="0.3">
      <c r="A222" s="71" t="str">
        <f>[1]Лист1!A26</f>
        <v>Салат грибной</v>
      </c>
      <c r="B222" s="64">
        <f>[1]Лист1!B26</f>
        <v>1.5</v>
      </c>
      <c r="F222" s="44"/>
      <c r="G222" s="44"/>
      <c r="H222" s="44"/>
    </row>
    <row r="223" spans="1:8" ht="25.05" customHeight="1" x14ac:dyDescent="0.3">
      <c r="A223" s="71" t="str">
        <f>[1]Лист1!A27</f>
        <v>Салат из крабов под майонезом промышленного производства</v>
      </c>
      <c r="B223" s="64">
        <f>[1]Лист1!B27</f>
        <v>1.5</v>
      </c>
      <c r="F223" s="44"/>
      <c r="G223" s="44"/>
      <c r="H223" s="44"/>
    </row>
    <row r="224" spans="1:8" ht="25.05" customHeight="1" x14ac:dyDescent="0.3">
      <c r="A224" s="71" t="str">
        <f>[1]Лист1!A28</f>
        <v>Салат из крабов под майонезом собственного приготовления</v>
      </c>
      <c r="B224" s="64">
        <f>[1]Лист1!B28</f>
        <v>1.6</v>
      </c>
      <c r="F224" s="44"/>
      <c r="G224" s="44"/>
      <c r="H224" s="44"/>
    </row>
    <row r="225" spans="1:8" ht="25.05" customHeight="1" x14ac:dyDescent="0.3">
      <c r="A225" s="71" t="str">
        <f>[1]Лист1!A29</f>
        <v>Салат витаминный, фруктовый в сметане</v>
      </c>
      <c r="B225" s="64">
        <f>[1]Лист1!B29</f>
        <v>1</v>
      </c>
      <c r="F225" s="44"/>
      <c r="G225" s="44"/>
      <c r="H225" s="44"/>
    </row>
    <row r="226" spans="1:8" ht="25.05" customHeight="1" x14ac:dyDescent="0.3">
      <c r="A226" s="71" t="str">
        <f>[1]Лист1!A30</f>
        <v>Салат овощной с яйцом</v>
      </c>
      <c r="B226" s="64">
        <f>[1]Лист1!B30</f>
        <v>1.5</v>
      </c>
      <c r="F226" s="44"/>
      <c r="G226" s="44"/>
      <c r="H226" s="44"/>
    </row>
    <row r="227" spans="1:8" ht="25.05" customHeight="1" x14ac:dyDescent="0.3">
      <c r="A227" s="71" t="str">
        <f>[1]Лист1!A31</f>
        <v>Салаты мясные и рыбные</v>
      </c>
      <c r="B227" s="64">
        <f>[1]Лист1!B31</f>
        <v>1.9</v>
      </c>
      <c r="F227" s="44"/>
      <c r="G227" s="44"/>
      <c r="H227" s="44"/>
    </row>
    <row r="228" spans="1:8" ht="25.05" customHeight="1" x14ac:dyDescent="0.3">
      <c r="A228" s="71" t="str">
        <f>[1]Лист1!A32</f>
        <v>Салат из птицы и дичи</v>
      </c>
      <c r="B228" s="64">
        <f>[1]Лист1!B32</f>
        <v>2.2000000000000002</v>
      </c>
      <c r="F228" s="44"/>
      <c r="G228" s="44"/>
      <c r="H228" s="44"/>
    </row>
    <row r="229" spans="1:8" ht="25.05" customHeight="1" x14ac:dyDescent="0.3">
      <c r="A229" s="71" t="str">
        <f>[1]Лист1!A33</f>
        <v>Салат столичный</v>
      </c>
      <c r="B229" s="64">
        <f>[1]Лист1!B33</f>
        <v>2.2000000000000002</v>
      </c>
      <c r="F229" s="44"/>
      <c r="G229" s="44"/>
      <c r="H229" s="44"/>
    </row>
    <row r="230" spans="1:8" ht="25.05" customHeight="1" x14ac:dyDescent="0.3">
      <c r="A230" s="71" t="str">
        <f>[1]Лист1!A34</f>
        <v>Тыква жареная под маринадом</v>
      </c>
      <c r="B230" s="64">
        <f>[1]Лист1!B34</f>
        <v>1.1000000000000001</v>
      </c>
      <c r="F230" s="44"/>
      <c r="G230" s="44"/>
      <c r="H230" s="44"/>
    </row>
    <row r="231" spans="1:8" ht="25.05" customHeight="1" x14ac:dyDescent="0.3">
      <c r="A231" s="71" t="str">
        <f>[1]Лист1!A35</f>
        <v>Тыква маринованная</v>
      </c>
      <c r="B231" s="64">
        <f>[1]Лист1!B35</f>
        <v>1.2</v>
      </c>
      <c r="F231" s="44"/>
      <c r="G231" s="44"/>
      <c r="H231" s="44"/>
    </row>
    <row r="232" spans="1:8" ht="25.05" customHeight="1" x14ac:dyDescent="0.3">
      <c r="A232" s="71" t="str">
        <f>[1]Лист1!A36</f>
        <v>Фасоль консервированная, с маслом</v>
      </c>
      <c r="B232" s="64">
        <f>[1]Лист1!B36</f>
        <v>0.5</v>
      </c>
      <c r="F232" s="44"/>
      <c r="G232" s="44"/>
      <c r="H232" s="44"/>
    </row>
    <row r="233" spans="1:8" ht="25.05" customHeight="1" x14ac:dyDescent="0.3">
      <c r="A233" s="71" t="str">
        <f>[1]Лист1!A37</f>
        <v>Яйцо под майонезом промышленного производства, яйцо в сметане</v>
      </c>
      <c r="B233" s="64">
        <f>[1]Лист1!B37</f>
        <v>0.5</v>
      </c>
      <c r="F233" s="44"/>
      <c r="G233" s="44"/>
      <c r="H233" s="44"/>
    </row>
    <row r="234" spans="1:8" ht="25.05" customHeight="1" x14ac:dyDescent="0.3">
      <c r="A234" s="71" t="str">
        <f>[1]Лист1!A38</f>
        <v>Яйцо под майонезом собственного приготовления</v>
      </c>
      <c r="B234" s="64">
        <f>[1]Лист1!B38</f>
        <v>0.6</v>
      </c>
      <c r="F234" s="44"/>
      <c r="G234" s="44"/>
      <c r="H234" s="44"/>
    </row>
    <row r="235" spans="1:8" ht="25.05" customHeight="1" x14ac:dyDescent="0.3">
      <c r="A235" s="71" t="str">
        <f>[1]Лист1!A39</f>
        <v>Яйцо под майонезом с гарниром (майонез промышленного производства)</v>
      </c>
      <c r="B235" s="64">
        <f>[1]Лист1!B39</f>
        <v>1.2</v>
      </c>
      <c r="F235" s="44"/>
      <c r="G235" s="44"/>
      <c r="H235" s="44"/>
    </row>
    <row r="236" spans="1:8" ht="25.05" customHeight="1" x14ac:dyDescent="0.3">
      <c r="A236" s="71" t="str">
        <f>[1]Лист1!A40</f>
        <v>Яйцо рубленое</v>
      </c>
      <c r="B236" s="64">
        <f>[1]Лист1!B40</f>
        <v>0.5</v>
      </c>
      <c r="F236" s="44"/>
      <c r="G236" s="44"/>
      <c r="H236" s="44"/>
    </row>
    <row r="237" spans="1:8" ht="25.05" customHeight="1" x14ac:dyDescent="0.3">
      <c r="A237" s="71" t="str">
        <f>[1]Лист1!A41</f>
        <v>Яйцо фаршированное</v>
      </c>
      <c r="B237" s="64">
        <f>[1]Лист1!B41</f>
        <v>1</v>
      </c>
      <c r="F237" s="44"/>
      <c r="G237" s="44"/>
      <c r="H237" s="44"/>
    </row>
    <row r="238" spans="1:8" ht="25.05" customHeight="1" x14ac:dyDescent="0.3">
      <c r="A238" s="71" t="str">
        <f>[1]Лист1!A42</f>
        <v>Блюда из рыбы</v>
      </c>
      <c r="B238" s="64">
        <f>[1]Лист1!B42</f>
        <v>0</v>
      </c>
      <c r="F238" s="44"/>
      <c r="G238" s="44"/>
      <c r="H238" s="44"/>
    </row>
    <row r="239" spans="1:8" ht="25.05" customHeight="1" x14ac:dyDescent="0.3">
      <c r="A239" s="71" t="str">
        <f>[1]Лист1!A43</f>
        <v>Вобла холодного копчения, очищенная без гарнира</v>
      </c>
      <c r="B239" s="64">
        <f>[1]Лист1!B43</f>
        <v>0.2</v>
      </c>
      <c r="F239" s="44"/>
      <c r="G239" s="44"/>
      <c r="H239" s="44"/>
    </row>
    <row r="240" spans="1:8" ht="25.05" customHeight="1" x14ac:dyDescent="0.3">
      <c r="A240" s="71" t="str">
        <f>[1]Лист1!A44</f>
        <v>Икра кетовая, зернистая и паюсная о маслом</v>
      </c>
      <c r="B240" s="64">
        <f>[1]Лист1!B44</f>
        <v>0.4</v>
      </c>
      <c r="F240" s="44"/>
      <c r="G240" s="44"/>
      <c r="H240" s="44"/>
    </row>
    <row r="241" spans="1:8" ht="25.05" customHeight="1" x14ac:dyDescent="0.3">
      <c r="A241" s="71" t="str">
        <f>[1]Лист1!A45</f>
        <v>Крабы с луком или под майонезом промышленного производства без гарнира</v>
      </c>
      <c r="B241" s="64">
        <f>[1]Лист1!B45</f>
        <v>0.5</v>
      </c>
      <c r="F241" s="44"/>
      <c r="G241" s="44"/>
      <c r="H241" s="44"/>
    </row>
    <row r="242" spans="1:8" ht="25.05" customHeight="1" x14ac:dyDescent="0.3">
      <c r="A242" s="71" t="str">
        <f>[1]Лист1!A46</f>
        <v>Крабы заливные</v>
      </c>
      <c r="B242" s="64">
        <f>[1]Лист1!B46</f>
        <v>1.8</v>
      </c>
      <c r="F242" s="44"/>
      <c r="G242" s="44"/>
      <c r="H242" s="44"/>
    </row>
    <row r="243" spans="1:8" ht="25.05" customHeight="1" x14ac:dyDescent="0.3">
      <c r="A243" s="71" t="str">
        <f>[1]Лист1!A47</f>
        <v>Рыба свежая, отварная, холодная с гарниром</v>
      </c>
      <c r="B243" s="64">
        <f>[1]Лист1!B47</f>
        <v>1</v>
      </c>
      <c r="F243" s="44"/>
      <c r="G243" s="44"/>
      <c r="H243" s="44"/>
    </row>
    <row r="244" spans="1:8" ht="25.05" customHeight="1" x14ac:dyDescent="0.3">
      <c r="A244" s="71" t="str">
        <f>[1]Лист1!A48</f>
        <v>Рыба жареная без гарнира</v>
      </c>
      <c r="B244" s="64">
        <f>[1]Лист1!B48</f>
        <v>0.5</v>
      </c>
      <c r="F244" s="44"/>
      <c r="G244" s="44"/>
      <c r="H244" s="44"/>
    </row>
    <row r="245" spans="1:8" ht="25.05" customHeight="1" x14ac:dyDescent="0.3">
      <c r="A245" s="71" t="str">
        <f>[1]Лист1!A49</f>
        <v>Рыба о гарниром под майонезом промышленного производства</v>
      </c>
      <c r="B245" s="64">
        <f>[1]Лист1!B49</f>
        <v>1.1000000000000001</v>
      </c>
      <c r="F245" s="44"/>
      <c r="G245" s="44"/>
      <c r="H245" s="44"/>
    </row>
    <row r="246" spans="1:8" ht="25.05" customHeight="1" x14ac:dyDescent="0.3">
      <c r="A246" s="71" t="str">
        <f>[1]Лист1!A50</f>
        <v>Рыба с гарниром под майонезом собственного приготовления</v>
      </c>
      <c r="B246" s="64">
        <f>[1]Лист1!B50</f>
        <v>1.8</v>
      </c>
      <c r="F246" s="44"/>
      <c r="G246" s="44"/>
      <c r="H246" s="44"/>
    </row>
    <row r="247" spans="1:8" ht="25.05" customHeight="1" x14ac:dyDescent="0.3">
      <c r="A247" s="71" t="str">
        <f>[1]Лист1!A51</f>
        <v>Рыба по маринадом собственного приготовления</v>
      </c>
      <c r="B247" s="64">
        <f>[1]Лист1!B51</f>
        <v>1.2</v>
      </c>
      <c r="F247" s="44"/>
      <c r="G247" s="44"/>
      <c r="H247" s="44"/>
    </row>
    <row r="248" spans="1:8" ht="25.05" customHeight="1" x14ac:dyDescent="0.3">
      <c r="A248" s="71" t="str">
        <f>[1]Лист1!A52</f>
        <v>Рыба фаршированная (незаливная)</v>
      </c>
      <c r="B248" s="64">
        <f>[1]Лист1!B52</f>
        <v>1.8</v>
      </c>
      <c r="F248" s="44"/>
      <c r="G248" s="44"/>
      <c r="H248" s="44"/>
    </row>
    <row r="249" spans="1:8" ht="25.05" customHeight="1" x14ac:dyDescent="0.3">
      <c r="A249" s="71" t="str">
        <f>[1]Лист1!A53</f>
        <v>Рыба заливная</v>
      </c>
      <c r="B249" s="64">
        <f>[1]Лист1!B53</f>
        <v>2.8</v>
      </c>
      <c r="F249" s="44"/>
      <c r="G249" s="44"/>
      <c r="H249" s="44"/>
    </row>
    <row r="250" spans="1:8" ht="25.05" customHeight="1" x14ac:dyDescent="0.3">
      <c r="A250" s="71" t="str">
        <f>[1]Лист1!A54</f>
        <v>Сельдь без гарнира</v>
      </c>
      <c r="B250" s="64">
        <f>[1]Лист1!B54</f>
        <v>0.6</v>
      </c>
      <c r="F250" s="44"/>
      <c r="G250" s="44"/>
      <c r="H250" s="44"/>
    </row>
    <row r="251" spans="1:8" ht="25.05" customHeight="1" x14ac:dyDescent="0.3">
      <c r="A251" s="71" t="str">
        <f>[1]Лист1!A55</f>
        <v>Сельдь с гарниром</v>
      </c>
      <c r="B251" s="64">
        <f>[1]Лист1!B55</f>
        <v>1.5</v>
      </c>
      <c r="F251" s="44"/>
      <c r="G251" s="44"/>
      <c r="H251" s="44"/>
    </row>
    <row r="252" spans="1:8" ht="25.05" customHeight="1" x14ac:dyDescent="0.3">
      <c r="A252" s="71" t="str">
        <f>[1]Лист1!A56</f>
        <v>Сельдь натуральная с картофелем и маслом</v>
      </c>
      <c r="B252" s="64">
        <f>[1]Лист1!B56</f>
        <v>1.3</v>
      </c>
      <c r="F252" s="44"/>
      <c r="G252" s="44"/>
      <c r="H252" s="44"/>
    </row>
    <row r="253" spans="1:8" ht="25.05" customHeight="1" x14ac:dyDescent="0.3">
      <c r="A253" s="71" t="str">
        <f>[1]Лист1!A57</f>
        <v>Сельдь рубленая с маслом сливочным</v>
      </c>
      <c r="B253" s="64">
        <f>[1]Лист1!B57</f>
        <v>1.9</v>
      </c>
      <c r="F253" s="44"/>
      <c r="G253" s="44"/>
      <c r="H253" s="44"/>
    </row>
    <row r="254" spans="1:8" ht="25.05" customHeight="1" x14ac:dyDescent="0.3">
      <c r="A254" s="71" t="str">
        <f>[1]Лист1!A58</f>
        <v>Сельдь рубленая, с гарниром</v>
      </c>
      <c r="B254" s="64">
        <f>[1]Лист1!B58</f>
        <v>2.8</v>
      </c>
      <c r="F254" s="44"/>
      <c r="G254" s="44"/>
      <c r="H254" s="44"/>
    </row>
    <row r="255" spans="1:8" ht="25.05" customHeight="1" x14ac:dyDescent="0.3">
      <c r="A255" s="71" t="str">
        <f>[1]Лист1!A59</f>
        <v>Семга с луком</v>
      </c>
      <c r="B255" s="64">
        <f>[1]Лист1!B59</f>
        <v>0.6</v>
      </c>
      <c r="F255" s="44"/>
      <c r="G255" s="44"/>
      <c r="H255" s="44"/>
    </row>
    <row r="256" spans="1:8" ht="25.05" customHeight="1" x14ac:dyDescent="0.3">
      <c r="A256" s="71" t="str">
        <f>[1]Лист1!A60</f>
        <v>Семга с лимоном</v>
      </c>
      <c r="B256" s="64">
        <f>[1]Лист1!B60</f>
        <v>0.6</v>
      </c>
      <c r="F256" s="44"/>
      <c r="G256" s="44"/>
      <c r="H256" s="44"/>
    </row>
    <row r="257" spans="1:8" ht="25.05" customHeight="1" x14ac:dyDescent="0.3">
      <c r="A257" s="71" t="str">
        <f>[1]Лист1!A61</f>
        <v>Тресковые палочки под маринадом собственного приготовления</v>
      </c>
      <c r="B257" s="64">
        <f>[1]Лист1!B61</f>
        <v>0.4</v>
      </c>
      <c r="F257" s="44"/>
      <c r="G257" s="44"/>
      <c r="H257" s="44"/>
    </row>
    <row r="258" spans="1:8" ht="25.05" customHeight="1" x14ac:dyDescent="0.3">
      <c r="A258" s="71" t="str">
        <f>[1]Лист1!A62</f>
        <v>Тефтели рыбные под маринадом</v>
      </c>
      <c r="B258" s="64">
        <f>[1]Лист1!B62</f>
        <v>1.4</v>
      </c>
      <c r="F258" s="44"/>
      <c r="G258" s="44"/>
      <c r="H258" s="44"/>
    </row>
    <row r="259" spans="1:8" ht="25.05" customHeight="1" x14ac:dyDescent="0.3">
      <c r="A259" s="71" t="str">
        <f>[1]Лист1!A63</f>
        <v>Блюда из мяса, птицы и дичи</v>
      </c>
      <c r="B259" s="64">
        <f>[1]Лист1!B63</f>
        <v>0</v>
      </c>
      <c r="F259" s="44"/>
      <c r="G259" s="44"/>
      <c r="H259" s="44"/>
    </row>
    <row r="260" spans="1:8" ht="25.05" customHeight="1" x14ac:dyDescent="0.3">
      <c r="A260" s="71" t="str">
        <f>[1]Лист1!A64</f>
        <v>Ассорти из мяса с гарниром</v>
      </c>
      <c r="B260" s="64">
        <f>[1]Лист1!B64</f>
        <v>1.9</v>
      </c>
      <c r="F260" s="44"/>
      <c r="G260" s="44"/>
      <c r="H260" s="44"/>
    </row>
    <row r="261" spans="1:8" ht="25.05" customHeight="1" x14ac:dyDescent="0.3">
      <c r="A261" s="71" t="str">
        <f>[1]Лист1!A65</f>
        <v>Баранина жареная с овощным гарниром</v>
      </c>
      <c r="B261" s="64">
        <f>[1]Лист1!B65</f>
        <v>1.1000000000000001</v>
      </c>
      <c r="F261" s="44"/>
      <c r="G261" s="44"/>
      <c r="H261" s="44"/>
    </row>
    <row r="262" spans="1:8" ht="25.05" customHeight="1" x14ac:dyDescent="0.3">
      <c r="A262" s="71" t="str">
        <f>[1]Лист1!A66</f>
        <v>Биточки рубленые без гарнира</v>
      </c>
      <c r="B262" s="64">
        <f>[1]Лист1!B66</f>
        <v>0.5</v>
      </c>
      <c r="F262" s="44"/>
      <c r="G262" s="44"/>
      <c r="H262" s="44"/>
    </row>
    <row r="263" spans="1:8" ht="25.05" customHeight="1" x14ac:dyDescent="0.3">
      <c r="A263" s="71" t="str">
        <f>[1]Лист1!A67</f>
        <v>Булочки с котлетой</v>
      </c>
      <c r="B263" s="64">
        <f>[1]Лист1!B67</f>
        <v>0.5</v>
      </c>
      <c r="F263" s="44"/>
      <c r="G263" s="44"/>
      <c r="H263" s="44"/>
    </row>
    <row r="264" spans="1:8" ht="25.05" customHeight="1" x14ac:dyDescent="0.3">
      <c r="A264" s="71" t="str">
        <f>[1]Лист1!A68</f>
        <v>Ветчина отварная без гарнира</v>
      </c>
      <c r="B264" s="64">
        <f>[1]Лист1!B68</f>
        <v>0.5</v>
      </c>
      <c r="F264" s="44"/>
      <c r="G264" s="44"/>
      <c r="H264" s="44"/>
    </row>
    <row r="265" spans="1:8" ht="25.05" customHeight="1" x14ac:dyDescent="0.3">
      <c r="A265" s="71" t="str">
        <f>[1]Лист1!A69</f>
        <v>Ветчина с зелёным горошком</v>
      </c>
      <c r="B265" s="64">
        <f>[1]Лист1!B69</f>
        <v>0.5</v>
      </c>
      <c r="F265" s="44"/>
      <c r="G265" s="44"/>
      <c r="H265" s="44"/>
    </row>
    <row r="266" spans="1:8" ht="25.05" customHeight="1" x14ac:dyDescent="0.3">
      <c r="A266" s="71" t="str">
        <f>[1]Лист1!A70</f>
        <v>Котлеты рубленые без гарнира</v>
      </c>
      <c r="B266" s="64">
        <f>[1]Лист1!B70</f>
        <v>0.5</v>
      </c>
      <c r="F266" s="44"/>
      <c r="G266" s="44"/>
      <c r="H266" s="44"/>
    </row>
    <row r="267" spans="1:8" ht="25.05" customHeight="1" x14ac:dyDescent="0.3">
      <c r="A267" s="71" t="str">
        <f>[1]Лист1!A71</f>
        <v>Мясо отварное без гарнира</v>
      </c>
      <c r="B267" s="64">
        <f>[1]Лист1!B71</f>
        <v>0.3</v>
      </c>
      <c r="F267" s="44"/>
      <c r="G267" s="44"/>
      <c r="H267" s="44"/>
    </row>
    <row r="268" spans="1:8" ht="25.05" customHeight="1" x14ac:dyDescent="0.3">
      <c r="A268" s="71" t="str">
        <f>[1]Лист1!A72</f>
        <v>Мясо под майонезом промышленного производства</v>
      </c>
      <c r="B268" s="64">
        <f>[1]Лист1!B72</f>
        <v>0.4</v>
      </c>
      <c r="F268" s="44"/>
      <c r="G268" s="44"/>
      <c r="H268" s="44"/>
    </row>
    <row r="269" spans="1:8" ht="25.05" customHeight="1" x14ac:dyDescent="0.3">
      <c r="A269" s="71" t="str">
        <f>[1]Лист1!A73</f>
        <v>Мясо жареное с овощным гарниром</v>
      </c>
      <c r="B269" s="64">
        <f>[1]Лист1!B73</f>
        <v>1.1000000000000001</v>
      </c>
      <c r="F269" s="44"/>
      <c r="G269" s="44"/>
      <c r="H269" s="44"/>
    </row>
    <row r="270" spans="1:8" ht="25.05" customHeight="1" x14ac:dyDescent="0.3">
      <c r="A270" s="71" t="str">
        <f>[1]Лист1!A74</f>
        <v>Мясо заливное</v>
      </c>
      <c r="B270" s="64">
        <f>[1]Лист1!B74</f>
        <v>2.5</v>
      </c>
      <c r="F270" s="44"/>
      <c r="G270" s="44"/>
      <c r="H270" s="44"/>
    </row>
    <row r="271" spans="1:8" ht="25.05" customHeight="1" x14ac:dyDescent="0.3">
      <c r="A271" s="71" t="str">
        <f>[1]Лист1!A75</f>
        <v>Паштет из печёнки собственного приготовления</v>
      </c>
      <c r="B271" s="64">
        <f>[1]Лист1!B75</f>
        <v>1.5</v>
      </c>
      <c r="F271" s="44"/>
      <c r="G271" s="44"/>
      <c r="H271" s="44"/>
    </row>
    <row r="272" spans="1:8" ht="25.05" customHeight="1" x14ac:dyDescent="0.3">
      <c r="A272" s="71" t="str">
        <f>[1]Лист1!A76</f>
        <v>Паштет заливной собственного приготовления</v>
      </c>
      <c r="B272" s="64">
        <f>[1]Лист1!B76</f>
        <v>3.7</v>
      </c>
      <c r="F272" s="44"/>
      <c r="G272" s="44"/>
      <c r="H272" s="44"/>
    </row>
    <row r="273" spans="1:8" ht="25.05" customHeight="1" x14ac:dyDescent="0.3">
      <c r="A273" s="71" t="str">
        <f>[1]Лист1!A77</f>
        <v>Поросёнок жареный</v>
      </c>
      <c r="B273" s="64">
        <f>[1]Лист1!B77</f>
        <v>1</v>
      </c>
      <c r="F273" s="44"/>
      <c r="G273" s="44"/>
      <c r="H273" s="44"/>
    </row>
    <row r="274" spans="1:8" ht="25.05" customHeight="1" x14ac:dyDescent="0.3">
      <c r="A274" s="71" t="str">
        <f>[1]Лист1!A78</f>
        <v>Поросёнок отварной с соусом</v>
      </c>
      <c r="B274" s="64">
        <f>[1]Лист1!B78</f>
        <v>1</v>
      </c>
      <c r="F274" s="44"/>
      <c r="G274" s="44"/>
      <c r="H274" s="44"/>
    </row>
    <row r="275" spans="1:8" ht="25.05" customHeight="1" x14ac:dyDescent="0.3">
      <c r="A275" s="71" t="str">
        <f>[1]Лист1!A79</f>
        <v>Поросёнок заливной</v>
      </c>
      <c r="B275" s="64">
        <f>[1]Лист1!B79</f>
        <v>3.2</v>
      </c>
      <c r="F275" s="44"/>
      <c r="G275" s="44"/>
      <c r="H275" s="44"/>
    </row>
    <row r="276" spans="1:8" ht="25.05" customHeight="1" x14ac:dyDescent="0.3">
      <c r="A276" s="71" t="str">
        <f>[1]Лист1!A80</f>
        <v>Поросёнок фаршированный</v>
      </c>
      <c r="B276" s="64">
        <f>[1]Лист1!B80</f>
        <v>3.2</v>
      </c>
      <c r="F276" s="44"/>
      <c r="G276" s="44"/>
      <c r="H276" s="44"/>
    </row>
    <row r="277" spans="1:8" ht="25.05" customHeight="1" x14ac:dyDescent="0.3">
      <c r="A277" s="71" t="str">
        <f>[1]Лист1!A81</f>
        <v>Птица холодная с овощным гарниром</v>
      </c>
      <c r="B277" s="64">
        <f>[1]Лист1!B81</f>
        <v>1.5</v>
      </c>
      <c r="F277" s="44"/>
      <c r="G277" s="44"/>
      <c r="H277" s="44"/>
    </row>
    <row r="278" spans="1:8" ht="25.05" customHeight="1" x14ac:dyDescent="0.3">
      <c r="A278" s="71" t="str">
        <f>[1]Лист1!A82</f>
        <v>Птица заливная</v>
      </c>
      <c r="B278" s="64">
        <f>[1]Лист1!B82</f>
        <v>3.2</v>
      </c>
      <c r="F278" s="44"/>
      <c r="G278" s="44"/>
      <c r="H278" s="44"/>
    </row>
    <row r="279" spans="1:8" ht="25.05" customHeight="1" x14ac:dyDescent="0.3">
      <c r="A279" s="71" t="str">
        <f>[1]Лист1!A83</f>
        <v>Птица фаршированная</v>
      </c>
      <c r="B279" s="64">
        <f>[1]Лист1!B83</f>
        <v>3.5</v>
      </c>
      <c r="F279" s="44"/>
      <c r="G279" s="44"/>
      <c r="H279" s="44"/>
    </row>
    <row r="280" spans="1:8" ht="25.05" customHeight="1" x14ac:dyDescent="0.3">
      <c r="A280" s="71" t="str">
        <f>[1]Лист1!A84</f>
        <v>Рубец с хреном собственного приготовления</v>
      </c>
      <c r="B280" s="64">
        <f>[1]Лист1!B84</f>
        <v>0.6</v>
      </c>
      <c r="F280" s="44"/>
      <c r="G280" s="44"/>
      <c r="H280" s="44"/>
    </row>
    <row r="281" spans="1:8" ht="25.05" customHeight="1" x14ac:dyDescent="0.3">
      <c r="A281" s="71" t="str">
        <f>[1]Лист1!A85</f>
        <v>Рубец с хреном промышленного производства</v>
      </c>
      <c r="B281" s="64">
        <f>[1]Лист1!B85</f>
        <v>0.4</v>
      </c>
      <c r="F281" s="44"/>
      <c r="G281" s="44"/>
      <c r="H281" s="44"/>
    </row>
    <row r="282" spans="1:8" ht="25.05" customHeight="1" x14ac:dyDescent="0.3">
      <c r="A282" s="71" t="str">
        <f>[1]Лист1!A86</f>
        <v>Студень промышленного производства</v>
      </c>
      <c r="B282" s="64">
        <f>[1]Лист1!B86</f>
        <v>0.2</v>
      </c>
      <c r="F282" s="44"/>
      <c r="G282" s="44"/>
      <c r="H282" s="44"/>
    </row>
    <row r="283" spans="1:8" ht="25.05" customHeight="1" x14ac:dyDescent="0.3">
      <c r="A283" s="71" t="str">
        <f>[1]Лист1!A87</f>
        <v>Студень собственного приготовления</v>
      </c>
      <c r="B283" s="64">
        <f>[1]Лист1!B87</f>
        <v>0.9</v>
      </c>
      <c r="F283" s="44"/>
      <c r="G283" s="44"/>
      <c r="H283" s="44"/>
    </row>
    <row r="284" spans="1:8" ht="25.05" customHeight="1" x14ac:dyDescent="0.3">
      <c r="A284" s="71" t="str">
        <f>[1]Лист1!A88</f>
        <v>Свинина жареная с овощным гарниром</v>
      </c>
      <c r="B284" s="64">
        <f>[1]Лист1!B88</f>
        <v>1.1000000000000001</v>
      </c>
      <c r="F284" s="44"/>
      <c r="G284" s="44"/>
      <c r="H284" s="44"/>
    </row>
    <row r="285" spans="1:8" ht="25.05" customHeight="1" x14ac:dyDescent="0.3">
      <c r="A285" s="71" t="str">
        <f>[1]Лист1!A89</f>
        <v>Субпродукты отварные без гарнира</v>
      </c>
      <c r="B285" s="64">
        <f>[1]Лист1!B89</f>
        <v>0.5</v>
      </c>
      <c r="F285" s="44"/>
      <c r="G285" s="44"/>
      <c r="H285" s="44"/>
    </row>
    <row r="286" spans="1:8" ht="25.05" customHeight="1" x14ac:dyDescent="0.3">
      <c r="A286" s="71" t="str">
        <f>[1]Лист1!A90</f>
        <v>Сардельки, сосиски без гарнира</v>
      </c>
      <c r="B286" s="64">
        <f>[1]Лист1!B90</f>
        <v>0.3</v>
      </c>
      <c r="F286" s="44"/>
      <c r="G286" s="44"/>
      <c r="H286" s="44"/>
    </row>
    <row r="287" spans="1:8" ht="25.05" customHeight="1" x14ac:dyDescent="0.3">
      <c r="A287" s="71" t="str">
        <f>[1]Лист1!A91</f>
        <v>Телятина жареная с овощным гарниром</v>
      </c>
      <c r="B287" s="64">
        <f>[1]Лист1!B91</f>
        <v>1.1000000000000001</v>
      </c>
      <c r="F287" s="44"/>
      <c r="G287" s="44"/>
      <c r="H287" s="44"/>
    </row>
    <row r="288" spans="1:8" ht="25.05" customHeight="1" x14ac:dyDescent="0.3">
      <c r="A288" s="71" t="str">
        <f>[1]Лист1!A92</f>
        <v>Язык холодный с овощным гарниром</v>
      </c>
      <c r="B288" s="64">
        <f>[1]Лист1!B92</f>
        <v>1.2</v>
      </c>
      <c r="F288" s="44"/>
      <c r="G288" s="44"/>
      <c r="H288" s="44"/>
    </row>
    <row r="289" spans="1:8" ht="25.05" customHeight="1" x14ac:dyDescent="0.3">
      <c r="A289" s="71" t="str">
        <f>[1]Лист1!A93</f>
        <v>Язык заливной</v>
      </c>
      <c r="B289" s="64">
        <f>[1]Лист1!B93</f>
        <v>2.7</v>
      </c>
      <c r="F289" s="44"/>
      <c r="G289" s="44"/>
      <c r="H289" s="44"/>
    </row>
    <row r="290" spans="1:8" ht="25.05" customHeight="1" x14ac:dyDescent="0.3">
      <c r="A290" s="71" t="str">
        <f>[1]Лист1!A94</f>
        <v>Гастрономия и консервы разные</v>
      </c>
      <c r="B290" s="64">
        <f>[1]Лист1!B94</f>
        <v>0</v>
      </c>
      <c r="F290" s="44"/>
      <c r="G290" s="44"/>
      <c r="H290" s="44"/>
    </row>
    <row r="291" spans="1:8" ht="25.05" customHeight="1" x14ac:dyDescent="0.3">
      <c r="A291" s="71" t="str">
        <f>[1]Лист1!A95</f>
        <v>Гастрономия мясная и рыбная без гарнира</v>
      </c>
      <c r="B291" s="64">
        <f>[1]Лист1!B95</f>
        <v>0.4</v>
      </c>
      <c r="F291" s="44"/>
      <c r="G291" s="44"/>
      <c r="H291" s="44"/>
    </row>
    <row r="292" spans="1:8" ht="25.05" customHeight="1" x14ac:dyDescent="0.3">
      <c r="A292" s="71" t="str">
        <f>[1]Лист1!A96</f>
        <v>Гастрономия мясная и рыбная с огурцом или помидором</v>
      </c>
      <c r="B292" s="64">
        <f>[1]Лист1!B96</f>
        <v>0.6</v>
      </c>
      <c r="F292" s="44"/>
      <c r="G292" s="44"/>
      <c r="H292" s="44"/>
    </row>
    <row r="293" spans="1:8" ht="25.05" customHeight="1" x14ac:dyDescent="0.3">
      <c r="A293" s="71" t="str">
        <f>[1]Лист1!A97</f>
        <v>Гастрономия мясная и рыбная, с гарниром</v>
      </c>
      <c r="B293" s="64">
        <f>[1]Лист1!B97</f>
        <v>1.1000000000000001</v>
      </c>
      <c r="F293" s="44"/>
      <c r="G293" s="44"/>
      <c r="H293" s="44"/>
    </row>
    <row r="294" spans="1:8" ht="25.05" customHeight="1" x14ac:dyDescent="0.3">
      <c r="A294" s="71" t="str">
        <f>[1]Лист1!A98</f>
        <v>Икра кетовая, зернистая, паюсная</v>
      </c>
      <c r="B294" s="64">
        <f>[1]Лист1!B98</f>
        <v>0.3</v>
      </c>
      <c r="F294" s="44"/>
      <c r="G294" s="44"/>
      <c r="H294" s="44"/>
    </row>
    <row r="295" spans="1:8" ht="25.05" customHeight="1" x14ac:dyDescent="0.3">
      <c r="A295" s="71" t="str">
        <f>[1]Лист1!A99</f>
        <v>Икра кетовая, зернистая, паюсная с лимоном</v>
      </c>
      <c r="B295" s="64">
        <f>[1]Лист1!B99</f>
        <v>0.5</v>
      </c>
      <c r="F295" s="44"/>
      <c r="G295" s="44"/>
      <c r="H295" s="44"/>
    </row>
    <row r="296" spans="1:8" ht="25.05" customHeight="1" x14ac:dyDescent="0.3">
      <c r="A296" s="71" t="str">
        <f>[1]Лист1!A100</f>
        <v>Кильки, зачищенные без гарнира</v>
      </c>
      <c r="B296" s="64">
        <f>[1]Лист1!B100</f>
        <v>0.5</v>
      </c>
      <c r="F296" s="44"/>
      <c r="G296" s="44"/>
      <c r="H296" s="44"/>
    </row>
    <row r="297" spans="1:8" ht="25.05" customHeight="1" x14ac:dyDescent="0.3">
      <c r="A297" s="71" t="str">
        <f>[1]Лист1!A101</f>
        <v>Кильки, зачищенные с луком</v>
      </c>
      <c r="B297" s="64">
        <f>[1]Лист1!B101</f>
        <v>0.6</v>
      </c>
      <c r="F297" s="44"/>
      <c r="G297" s="44"/>
      <c r="H297" s="44"/>
    </row>
    <row r="298" spans="1:8" ht="25.05" customHeight="1" x14ac:dyDescent="0.3">
      <c r="A298" s="71" t="str">
        <f>[1]Лист1!A102</f>
        <v>Консервы разные порциями без гарнира</v>
      </c>
      <c r="B298" s="64">
        <f>[1]Лист1!B102</f>
        <v>0.3</v>
      </c>
      <c r="F298" s="44"/>
      <c r="G298" s="44"/>
      <c r="H298" s="44"/>
    </row>
    <row r="299" spans="1:8" ht="25.05" customHeight="1" x14ac:dyDescent="0.3">
      <c r="A299" s="71" t="str">
        <f>[1]Лист1!A103</f>
        <v>Лососина, балык и т.п. порциями</v>
      </c>
      <c r="B299" s="64">
        <f>[1]Лист1!B103</f>
        <v>0.5</v>
      </c>
      <c r="F299" s="44"/>
      <c r="G299" s="44"/>
      <c r="H299" s="44"/>
    </row>
    <row r="300" spans="1:8" ht="25.05" customHeight="1" x14ac:dyDescent="0.3">
      <c r="A300" s="71" t="str">
        <f>[1]Лист1!A104</f>
        <v>Сыр порциями</v>
      </c>
      <c r="B300" s="64">
        <f>[1]Лист1!B104</f>
        <v>0.4</v>
      </c>
      <c r="F300" s="44"/>
      <c r="G300" s="44"/>
      <c r="H300" s="44"/>
    </row>
    <row r="301" spans="1:8" ht="25.05" customHeight="1" x14ac:dyDescent="0.3">
      <c r="A301" s="71" t="str">
        <f>[1]Лист1!A105</f>
        <v>Шпроты с лимоном</v>
      </c>
      <c r="B301" s="64">
        <f>[1]Лист1!B105</f>
        <v>0.5</v>
      </c>
      <c r="F301" s="44"/>
      <c r="G301" s="44"/>
      <c r="H301" s="44"/>
    </row>
    <row r="302" spans="1:8" ht="25.05" customHeight="1" x14ac:dyDescent="0.3">
      <c r="A302" s="71" t="str">
        <f>[1]Лист1!A106</f>
        <v>Шпроты с яйцом и луком</v>
      </c>
      <c r="B302" s="64">
        <f>[1]Лист1!B106</f>
        <v>0.6</v>
      </c>
      <c r="F302" s="44"/>
      <c r="G302" s="44"/>
      <c r="H302" s="44"/>
    </row>
    <row r="303" spans="1:8" ht="25.05" customHeight="1" x14ac:dyDescent="0.3">
      <c r="A303" s="71" t="str">
        <f>[1]Лист1!A107</f>
        <v>Бутерброды</v>
      </c>
      <c r="B303" s="64">
        <f>[1]Лист1!B107</f>
        <v>0</v>
      </c>
      <c r="F303" s="44"/>
      <c r="G303" s="44"/>
      <c r="H303" s="44"/>
    </row>
    <row r="304" spans="1:8" ht="25.05" customHeight="1" x14ac:dyDescent="0.3">
      <c r="A304" s="71" t="str">
        <f>[1]Лист1!A108</f>
        <v>Бутерброды с варёными колбасами</v>
      </c>
      <c r="B304" s="64">
        <f>[1]Лист1!B108</f>
        <v>0.2</v>
      </c>
      <c r="F304" s="44"/>
      <c r="G304" s="44"/>
      <c r="H304" s="44"/>
    </row>
    <row r="305" spans="1:8" ht="25.05" customHeight="1" x14ac:dyDescent="0.3">
      <c r="A305" s="71" t="str">
        <f>[1]Лист1!A109</f>
        <v>Бутерброды с копчёными колбасами</v>
      </c>
      <c r="B305" s="64">
        <f>[1]Лист1!B109</f>
        <v>0</v>
      </c>
      <c r="F305" s="44"/>
      <c r="G305" s="44"/>
      <c r="H305" s="44"/>
    </row>
    <row r="306" spans="1:8" ht="25.05" customHeight="1" x14ac:dyDescent="0.3">
      <c r="A306" s="71" t="str">
        <f>[1]Лист1!A110</f>
        <v>Бутерброды с сыром</v>
      </c>
      <c r="B306" s="64">
        <f>[1]Лист1!B110</f>
        <v>0.3</v>
      </c>
      <c r="F306" s="44"/>
      <c r="G306" s="44"/>
      <c r="H306" s="44"/>
    </row>
    <row r="307" spans="1:8" ht="25.05" customHeight="1" x14ac:dyDescent="0.3">
      <c r="A307" s="71" t="str">
        <f>[1]Лист1!A111</f>
        <v>Бутерброды с икрой или маслом</v>
      </c>
      <c r="B307" s="64">
        <f>[1]Лист1!B111</f>
        <v>0</v>
      </c>
      <c r="F307" s="44"/>
      <c r="G307" s="44"/>
      <c r="H307" s="44"/>
    </row>
    <row r="308" spans="1:8" ht="25.05" customHeight="1" x14ac:dyDescent="0.3">
      <c r="A308" s="71" t="str">
        <f>[1]Лист1!A112</f>
        <v>Бутерброды с ветчиной или рыбной гастрономией</v>
      </c>
      <c r="B308" s="64">
        <f>[1]Лист1!B112</f>
        <v>0</v>
      </c>
      <c r="F308" s="44"/>
      <c r="G308" s="44"/>
      <c r="H308" s="44"/>
    </row>
    <row r="309" spans="1:8" ht="25.05" customHeight="1" x14ac:dyDescent="0.3">
      <c r="A309" s="71" t="str">
        <f>[1]Лист1!A113</f>
        <v>Бутерброды с килькой или шпротами</v>
      </c>
      <c r="B309" s="64">
        <f>[1]Лист1!B113</f>
        <v>0.3</v>
      </c>
      <c r="F309" s="44"/>
      <c r="G309" s="44"/>
      <c r="H309" s="44"/>
    </row>
    <row r="310" spans="1:8" ht="25.05" customHeight="1" x14ac:dyDescent="0.3">
      <c r="A310" s="71" t="str">
        <f>[1]Лист1!A114</f>
        <v>Бутерброды с килькой и яйцом</v>
      </c>
      <c r="B310" s="64">
        <f>[1]Лист1!B114</f>
        <v>0.6</v>
      </c>
      <c r="F310" s="44"/>
      <c r="G310" s="44"/>
      <c r="H310" s="44"/>
    </row>
    <row r="311" spans="1:8" ht="25.05" customHeight="1" x14ac:dyDescent="0.3">
      <c r="A311" s="71" t="str">
        <f>[1]Лист1!A115</f>
        <v>Бутерброды с жареным мясом, жареной рыбой и др. собственной продукцией</v>
      </c>
      <c r="B311" s="64">
        <f>[1]Лист1!B115</f>
        <v>0.6</v>
      </c>
      <c r="F311" s="44"/>
      <c r="G311" s="44"/>
      <c r="H311" s="44"/>
    </row>
    <row r="312" spans="1:8" ht="25.05" customHeight="1" x14ac:dyDescent="0.3">
      <c r="A312" s="71" t="str">
        <f>[1]Лист1!A116</f>
        <v>Канапе</v>
      </c>
      <c r="B312" s="64">
        <f>[1]Лист1!B116</f>
        <v>0.8</v>
      </c>
      <c r="F312" s="44"/>
      <c r="G312" s="44"/>
      <c r="H312" s="44"/>
    </row>
    <row r="313" spans="1:8" ht="25.05" customHeight="1" x14ac:dyDescent="0.3">
      <c r="A313" s="71" t="str">
        <f>[1]Лист1!A117</f>
        <v>Бутерброды с салатом из овощей</v>
      </c>
      <c r="B313" s="64">
        <f>[1]Лист1!B117</f>
        <v>1</v>
      </c>
      <c r="F313" s="44"/>
      <c r="G313" s="44"/>
      <c r="H313" s="44"/>
    </row>
    <row r="314" spans="1:8" ht="25.05" customHeight="1" x14ac:dyDescent="0.3">
      <c r="A314" s="71" t="str">
        <f>[1]Лист1!A118</f>
        <v>Бутерброды с заливной кулинарией</v>
      </c>
      <c r="B314" s="64">
        <f>[1]Лист1!B118</f>
        <v>1</v>
      </c>
      <c r="F314" s="44"/>
      <c r="G314" s="44"/>
      <c r="H314" s="44"/>
    </row>
    <row r="315" spans="1:8" ht="25.05" customHeight="1" x14ac:dyDescent="0.3">
      <c r="A315" s="71" t="str">
        <f>[1]Лист1!A119</f>
        <v>Бутерброды со свежей рыбой и овощным салатом</v>
      </c>
      <c r="B315" s="64">
        <f>[1]Лист1!B119</f>
        <v>1.3</v>
      </c>
      <c r="F315" s="44"/>
      <c r="G315" s="44"/>
      <c r="H315" s="44"/>
    </row>
    <row r="316" spans="1:8" ht="25.05" customHeight="1" x14ac:dyDescent="0.3">
      <c r="A316" s="71" t="str">
        <f>[1]Лист1!A120</f>
        <v>Бутерброды с паштетом</v>
      </c>
      <c r="B316" s="64">
        <f>[1]Лист1!B120</f>
        <v>1.5</v>
      </c>
      <c r="F316" s="44"/>
      <c r="G316" s="44"/>
      <c r="H316" s="44"/>
    </row>
    <row r="317" spans="1:8" ht="25.05" customHeight="1" x14ac:dyDescent="0.3">
      <c r="A317" s="71" t="str">
        <f>[1]Лист1!A121</f>
        <v>Первые блюда</v>
      </c>
      <c r="B317" s="64">
        <f>[1]Лист1!B121</f>
        <v>0</v>
      </c>
      <c r="F317" s="44"/>
      <c r="G317" s="44"/>
      <c r="H317" s="44"/>
    </row>
    <row r="318" spans="1:8" ht="25.05" customHeight="1" x14ac:dyDescent="0.3">
      <c r="A318" s="71" t="str">
        <f>[1]Лист1!A122</f>
        <v>Борщи разные:</v>
      </c>
      <c r="B318" s="64">
        <f>[1]Лист1!B122</f>
        <v>0</v>
      </c>
      <c r="F318" s="44"/>
      <c r="G318" s="44"/>
      <c r="H318" s="44"/>
    </row>
    <row r="319" spans="1:8" ht="25.05" customHeight="1" x14ac:dyDescent="0.3">
      <c r="A319" s="71" t="str">
        <f>[1]Лист1!A123</f>
        <v>а) из консервированных овощей</v>
      </c>
      <c r="B319" s="64">
        <f>[1]Лист1!B123</f>
        <v>0.5</v>
      </c>
      <c r="F319" s="44"/>
      <c r="G319" s="44"/>
      <c r="H319" s="44"/>
    </row>
    <row r="320" spans="1:8" ht="25.05" customHeight="1" x14ac:dyDescent="0.3">
      <c r="A320" s="71" t="str">
        <f>[1]Лист1!A124</f>
        <v>б) на мясном бульоне</v>
      </c>
      <c r="B320" s="64">
        <f>[1]Лист1!B124</f>
        <v>1.7</v>
      </c>
      <c r="F320" s="44"/>
      <c r="G320" s="44"/>
      <c r="H320" s="44"/>
    </row>
    <row r="321" spans="1:8" ht="25.05" customHeight="1" x14ac:dyDescent="0.3">
      <c r="A321" s="71" t="str">
        <f>[1]Лист1!A125</f>
        <v>в) вегетарианские</v>
      </c>
      <c r="B321" s="64">
        <f>[1]Лист1!B125</f>
        <v>1.5</v>
      </c>
      <c r="F321" s="44"/>
      <c r="G321" s="44"/>
      <c r="H321" s="44"/>
    </row>
    <row r="322" spans="1:8" ht="25.05" customHeight="1" x14ac:dyDescent="0.3">
      <c r="A322" s="71" t="str">
        <f>[1]Лист1!A126</f>
        <v>Борщ из сухих овощей, из концентратов на мясном бульоне</v>
      </c>
      <c r="B322" s="64">
        <f>[1]Лист1!B126</f>
        <v>0.3</v>
      </c>
      <c r="F322" s="44"/>
      <c r="G322" s="44"/>
      <c r="H322" s="44"/>
    </row>
    <row r="323" spans="1:8" ht="25.05" customHeight="1" x14ac:dyDescent="0.3">
      <c r="A323" s="71" t="str">
        <f>[1]Лист1!A127</f>
        <v>Борщ сибирский</v>
      </c>
      <c r="B323" s="64">
        <f>[1]Лист1!B127</f>
        <v>1.6</v>
      </c>
      <c r="F323" s="44"/>
      <c r="G323" s="44"/>
      <c r="H323" s="44"/>
    </row>
    <row r="324" spans="1:8" ht="25.05" customHeight="1" x14ac:dyDescent="0.3">
      <c r="A324" s="71" t="str">
        <f>[1]Лист1!A128</f>
        <v>Борщ с сардельками</v>
      </c>
      <c r="B324" s="64">
        <f>[1]Лист1!B128</f>
        <v>1.8</v>
      </c>
      <c r="F324" s="44"/>
      <c r="G324" s="44"/>
      <c r="H324" s="44"/>
    </row>
    <row r="325" spans="1:8" ht="25.05" customHeight="1" x14ac:dyDescent="0.3">
      <c r="A325" s="71" t="str">
        <f>[1]Лист1!A129</f>
        <v>Борщ протёртый</v>
      </c>
      <c r="B325" s="64">
        <f>[1]Лист1!B129</f>
        <v>1.8</v>
      </c>
      <c r="F325" s="44"/>
      <c r="G325" s="44"/>
      <c r="H325" s="44"/>
    </row>
    <row r="326" spans="1:8" ht="25.05" customHeight="1" x14ac:dyDescent="0.3">
      <c r="A326" s="71" t="str">
        <f>[1]Лист1!A130</f>
        <v>Борщ холодный</v>
      </c>
      <c r="B326" s="64">
        <f>[1]Лист1!B130</f>
        <v>2</v>
      </c>
      <c r="F326" s="44"/>
      <c r="G326" s="44"/>
      <c r="H326" s="44"/>
    </row>
    <row r="327" spans="1:8" ht="25.05" customHeight="1" x14ac:dyDescent="0.3">
      <c r="A327" s="71" t="str">
        <f>[1]Лист1!A131</f>
        <v>Борщ украинский с галушками</v>
      </c>
      <c r="B327" s="64">
        <f>[1]Лист1!B131</f>
        <v>2.1</v>
      </c>
      <c r="F327" s="44"/>
      <c r="G327" s="44"/>
      <c r="H327" s="44"/>
    </row>
    <row r="328" spans="1:8" ht="25.05" customHeight="1" x14ac:dyDescent="0.3">
      <c r="A328" s="71" t="str">
        <f>[1]Лист1!A132</f>
        <v>Борщ московский с ватрушками</v>
      </c>
      <c r="B328" s="64">
        <f>[1]Лист1!B132</f>
        <v>2.4</v>
      </c>
      <c r="F328" s="44"/>
      <c r="G328" s="44"/>
      <c r="H328" s="44"/>
    </row>
    <row r="329" spans="1:8" ht="25.05" customHeight="1" x14ac:dyDescent="0.3">
      <c r="A329" s="71" t="str">
        <f>[1]Лист1!A133</f>
        <v>Ботвинья</v>
      </c>
      <c r="B329" s="64">
        <f>[1]Лист1!B133</f>
        <v>2</v>
      </c>
      <c r="F329" s="44"/>
      <c r="G329" s="44"/>
      <c r="H329" s="44"/>
    </row>
    <row r="330" spans="1:8" ht="25.05" customHeight="1" x14ac:dyDescent="0.3">
      <c r="A330" s="71" t="str">
        <f>[1]Лист1!A134</f>
        <v>Бульон мясной:</v>
      </c>
      <c r="B330" s="64">
        <f>[1]Лист1!B134</f>
        <v>0.9</v>
      </c>
      <c r="F330" s="44"/>
      <c r="G330" s="44"/>
      <c r="H330" s="44"/>
    </row>
    <row r="331" spans="1:8" ht="25.05" customHeight="1" x14ac:dyDescent="0.3">
      <c r="A331" s="71" t="str">
        <f>[1]Лист1!A135</f>
        <v>с ватрушками, пирожками и др.</v>
      </c>
      <c r="B331" s="64">
        <f>[1]Лист1!B135</f>
        <v>1.4</v>
      </c>
      <c r="F331" s="44"/>
      <c r="G331" s="44"/>
      <c r="H331" s="44"/>
    </row>
    <row r="332" spans="1:8" ht="25.05" customHeight="1" x14ac:dyDescent="0.3">
      <c r="A332" s="71" t="str">
        <f>[1]Лист1!A136</f>
        <v>с профитролями</v>
      </c>
      <c r="B332" s="64">
        <f>[1]Лист1!B136</f>
        <v>2</v>
      </c>
      <c r="F332" s="44"/>
      <c r="G332" s="44"/>
      <c r="H332" s="44"/>
    </row>
    <row r="333" spans="1:8" ht="25.05" customHeight="1" x14ac:dyDescent="0.3">
      <c r="A333" s="71" t="str">
        <f>[1]Лист1!A137</f>
        <v>с блинчиками</v>
      </c>
      <c r="B333" s="64">
        <f>[1]Лист1!B137</f>
        <v>3</v>
      </c>
      <c r="F333" s="44"/>
      <c r="G333" s="44"/>
      <c r="H333" s="44"/>
    </row>
    <row r="334" spans="1:8" ht="25.05" customHeight="1" x14ac:dyDescent="0.3">
      <c r="A334" s="71" t="str">
        <f>[1]Лист1!A138</f>
        <v>Рассольник</v>
      </c>
      <c r="B334" s="64">
        <f>[1]Лист1!B138</f>
        <v>1.7</v>
      </c>
      <c r="F334" s="44"/>
      <c r="G334" s="44"/>
      <c r="H334" s="44"/>
    </row>
    <row r="335" spans="1:8" ht="25.05" customHeight="1" x14ac:dyDescent="0.3">
      <c r="A335" s="71" t="str">
        <f>[1]Лист1!A139</f>
        <v>Рассольник ленинградский</v>
      </c>
      <c r="B335" s="64">
        <f>[1]Лист1!B139</f>
        <v>2</v>
      </c>
      <c r="F335" s="44"/>
      <c r="G335" s="44"/>
      <c r="H335" s="44"/>
    </row>
    <row r="336" spans="1:8" ht="25.05" customHeight="1" x14ac:dyDescent="0.3">
      <c r="A336" s="71" t="str">
        <f>[1]Лист1!A140</f>
        <v>Свекольник с яйцом</v>
      </c>
      <c r="B336" s="64">
        <f>[1]Лист1!B140</f>
        <v>2</v>
      </c>
      <c r="F336" s="44"/>
      <c r="G336" s="44"/>
      <c r="H336" s="44"/>
    </row>
    <row r="337" spans="1:8" ht="25.05" customHeight="1" x14ac:dyDescent="0.3">
      <c r="A337" s="71" t="str">
        <f>[1]Лист1!A141</f>
        <v>Супы из макаронных изделий без картофеля</v>
      </c>
      <c r="B337" s="64">
        <f>[1]Лист1!B141</f>
        <v>0.5</v>
      </c>
      <c r="F337" s="44"/>
      <c r="G337" s="44"/>
      <c r="H337" s="44"/>
    </row>
    <row r="338" spans="1:8" ht="25.05" customHeight="1" x14ac:dyDescent="0.3">
      <c r="A338" s="71" t="str">
        <f>[1]Лист1!A142</f>
        <v>Супы крупяные и бобовые без картофеля</v>
      </c>
      <c r="B338" s="64">
        <f>[1]Лист1!B142</f>
        <v>0.6</v>
      </c>
      <c r="F338" s="44"/>
      <c r="G338" s="44"/>
      <c r="H338" s="44"/>
    </row>
    <row r="339" spans="1:8" ht="25.05" customHeight="1" x14ac:dyDescent="0.3">
      <c r="A339" s="71" t="str">
        <f>[1]Лист1!A143</f>
        <v>Суп овсяный слизистый</v>
      </c>
      <c r="B339" s="64">
        <f>[1]Лист1!B143</f>
        <v>0.7</v>
      </c>
      <c r="F339" s="44"/>
      <c r="G339" s="44"/>
      <c r="H339" s="44"/>
    </row>
    <row r="340" spans="1:8" ht="25.05" customHeight="1" x14ac:dyDescent="0.3">
      <c r="A340" s="71" t="str">
        <f>[1]Лист1!A144</f>
        <v>Супы овощные</v>
      </c>
      <c r="B340" s="64">
        <f>[1]Лист1!B144</f>
        <v>1.5</v>
      </c>
      <c r="F340" s="44"/>
      <c r="G340" s="44"/>
      <c r="H340" s="44"/>
    </row>
    <row r="341" spans="1:8" ht="25.05" customHeight="1" x14ac:dyDescent="0.3">
      <c r="A341" s="71" t="str">
        <f>[1]Лист1!A145</f>
        <v>Супы картофельные</v>
      </c>
      <c r="B341" s="64">
        <f>[1]Лист1!B145</f>
        <v>1.5</v>
      </c>
      <c r="F341" s="44"/>
      <c r="G341" s="44"/>
      <c r="H341" s="44"/>
    </row>
    <row r="342" spans="1:8" ht="25.05" customHeight="1" x14ac:dyDescent="0.3">
      <c r="A342" s="71" t="str">
        <f>[1]Лист1!A146</f>
        <v>Супы крупяные, макаронные и бобовые с картофелем</v>
      </c>
      <c r="B342" s="64">
        <f>[1]Лист1!B146</f>
        <v>1</v>
      </c>
      <c r="F342" s="44"/>
      <c r="G342" s="44"/>
      <c r="H342" s="44"/>
    </row>
    <row r="343" spans="1:8" ht="25.05" customHeight="1" x14ac:dyDescent="0.3">
      <c r="A343" s="71" t="str">
        <f>[1]Лист1!A147</f>
        <v>Суп картофельный из сухого картофеля (100% сухого картофеля)</v>
      </c>
      <c r="B343" s="64">
        <f>[1]Лист1!B147</f>
        <v>0.4</v>
      </c>
      <c r="F343" s="44"/>
      <c r="G343" s="44"/>
      <c r="H343" s="44"/>
    </row>
    <row r="344" spans="1:8" ht="25.05" customHeight="1" x14ac:dyDescent="0.3">
      <c r="A344" s="71" t="str">
        <f>[1]Лист1!A148</f>
        <v>Суп картофельный из сухого картофеля (50 % сухого картофеля)</v>
      </c>
      <c r="B344" s="64">
        <f>[1]Лист1!B148</f>
        <v>0.9</v>
      </c>
      <c r="F344" s="44"/>
      <c r="G344" s="44"/>
      <c r="H344" s="44"/>
    </row>
    <row r="345" spans="1:8" ht="25.05" customHeight="1" x14ac:dyDescent="0.3">
      <c r="A345" s="71" t="str">
        <f>[1]Лист1!A149</f>
        <v>Суп картофельный из сухого картофеля, рыбный (100% сухого картофеля)</v>
      </c>
      <c r="B345" s="64">
        <f>[1]Лист1!B149</f>
        <v>0.7</v>
      </c>
      <c r="F345" s="44"/>
      <c r="G345" s="44"/>
      <c r="H345" s="44"/>
    </row>
    <row r="346" spans="1:8" ht="25.05" customHeight="1" x14ac:dyDescent="0.3">
      <c r="A346" s="71" t="str">
        <f>[1]Лист1!A150</f>
        <v>Суп картофельный из концентрата</v>
      </c>
      <c r="B346" s="64">
        <f>[1]Лист1!B150</f>
        <v>0.3</v>
      </c>
      <c r="F346" s="44"/>
      <c r="G346" s="44"/>
      <c r="H346" s="44"/>
    </row>
    <row r="347" spans="1:8" ht="25.05" customHeight="1" x14ac:dyDescent="0.3">
      <c r="A347" s="71" t="str">
        <f>[1]Лист1!A151</f>
        <v>Суп картофельный с рыбными фрикадельками</v>
      </c>
      <c r="B347" s="64">
        <f>[1]Лист1!B151</f>
        <v>2.2000000000000002</v>
      </c>
      <c r="F347" s="44"/>
      <c r="G347" s="44"/>
      <c r="H347" s="44"/>
    </row>
    <row r="348" spans="1:8" ht="25.05" customHeight="1" x14ac:dyDescent="0.3">
      <c r="A348" s="71" t="str">
        <f>[1]Лист1!A152</f>
        <v>Суп картофельный с клецками</v>
      </c>
      <c r="B348" s="64">
        <f>[1]Лист1!B152</f>
        <v>1.7</v>
      </c>
      <c r="F348" s="44"/>
      <c r="G348" s="44"/>
      <c r="H348" s="44"/>
    </row>
    <row r="349" spans="1:8" ht="25.05" customHeight="1" x14ac:dyDescent="0.3">
      <c r="A349" s="71" t="str">
        <f>[1]Лист1!A153</f>
        <v>Суп картофельный с мозгами</v>
      </c>
      <c r="B349" s="64">
        <f>[1]Лист1!B153</f>
        <v>1.7</v>
      </c>
      <c r="F349" s="44"/>
      <c r="G349" s="44"/>
      <c r="H349" s="44"/>
    </row>
    <row r="350" spans="1:8" ht="25.05" customHeight="1" x14ac:dyDescent="0.3">
      <c r="A350" s="71" t="str">
        <f>[1]Лист1!A154</f>
        <v>Супы грибные с макаронными изделиями без картофеля</v>
      </c>
      <c r="B350" s="64">
        <f>[1]Лист1!B154</f>
        <v>0.6</v>
      </c>
      <c r="F350" s="44"/>
      <c r="G350" s="44"/>
      <c r="H350" s="44"/>
    </row>
    <row r="351" spans="1:8" ht="25.05" customHeight="1" x14ac:dyDescent="0.3">
      <c r="A351" s="71" t="str">
        <f>[1]Лист1!A155</f>
        <v>Супы с галушками</v>
      </c>
      <c r="B351" s="64">
        <f>[1]Лист1!B155</f>
        <v>1.2</v>
      </c>
      <c r="F351" s="44"/>
      <c r="G351" s="44"/>
      <c r="H351" s="44"/>
    </row>
    <row r="352" spans="1:8" ht="25.05" customHeight="1" x14ac:dyDescent="0.3">
      <c r="A352" s="71" t="str">
        <f>[1]Лист1!A156</f>
        <v>Суп картофельный с консервами</v>
      </c>
      <c r="B352" s="64">
        <f>[1]Лист1!B156</f>
        <v>1.5</v>
      </c>
      <c r="F352" s="44"/>
      <c r="G352" s="44"/>
      <c r="H352" s="44"/>
    </row>
    <row r="353" spans="1:8" ht="25.05" customHeight="1" x14ac:dyDescent="0.3">
      <c r="A353" s="71" t="str">
        <f>[1]Лист1!A157</f>
        <v>Суп харчо и пити</v>
      </c>
      <c r="B353" s="64">
        <f>[1]Лист1!B157</f>
        <v>0.9</v>
      </c>
      <c r="F353" s="44"/>
      <c r="G353" s="44"/>
      <c r="H353" s="44"/>
    </row>
    <row r="354" spans="1:8" ht="25.05" customHeight="1" x14ac:dyDescent="0.3">
      <c r="A354" s="71" t="str">
        <f>[1]Лист1!A158</f>
        <v>Суп крестьянский</v>
      </c>
      <c r="B354" s="64">
        <f>[1]Лист1!B158</f>
        <v>1.5</v>
      </c>
      <c r="F354" s="44"/>
      <c r="G354" s="44"/>
      <c r="H354" s="44"/>
    </row>
    <row r="355" spans="1:8" ht="25.05" customHeight="1" x14ac:dyDescent="0.3">
      <c r="A355" s="71" t="str">
        <f>[1]Лист1!A159</f>
        <v>Суп картофельный рыбный</v>
      </c>
      <c r="B355" s="64">
        <f>[1]Лист1!B159</f>
        <v>1.8</v>
      </c>
      <c r="F355" s="44"/>
      <c r="G355" s="44"/>
      <c r="H355" s="44"/>
    </row>
    <row r="356" spans="1:8" ht="25.05" customHeight="1" x14ac:dyDescent="0.3">
      <c r="A356" s="71" t="str">
        <f>[1]Лист1!A160</f>
        <v>Суп-лапша домашняя</v>
      </c>
      <c r="B356" s="64">
        <f>[1]Лист1!B160</f>
        <v>1.5</v>
      </c>
      <c r="F356" s="44"/>
      <c r="G356" s="44"/>
      <c r="H356" s="44"/>
    </row>
    <row r="357" spans="1:8" ht="25.05" customHeight="1" x14ac:dyDescent="0.3">
      <c r="A357" s="71" t="str">
        <f>[1]Лист1!A161</f>
        <v>Суп картофельный грибной</v>
      </c>
      <c r="B357" s="64">
        <f>[1]Лист1!B161</f>
        <v>1.5</v>
      </c>
      <c r="F357" s="44"/>
      <c r="G357" s="44"/>
      <c r="H357" s="44"/>
    </row>
    <row r="358" spans="1:8" ht="25.05" customHeight="1" x14ac:dyDescent="0.3">
      <c r="A358" s="71" t="str">
        <f>[1]Лист1!A162</f>
        <v>Щи зелёные консервированные без мяса</v>
      </c>
      <c r="B358" s="64">
        <f>[1]Лист1!B162</f>
        <v>0.6</v>
      </c>
      <c r="F358" s="44"/>
      <c r="G358" s="44"/>
      <c r="H358" s="44"/>
    </row>
    <row r="359" spans="1:8" ht="25.05" customHeight="1" x14ac:dyDescent="0.3">
      <c r="A359" s="71" t="str">
        <f>[1]Лист1!A163</f>
        <v>Щи зелёные консервированные с яйцом</v>
      </c>
      <c r="B359" s="64">
        <f>[1]Лист1!B163</f>
        <v>0.8</v>
      </c>
      <c r="F359" s="44"/>
      <c r="G359" s="44"/>
      <c r="H359" s="44"/>
    </row>
    <row r="360" spans="1:8" ht="25.05" customHeight="1" x14ac:dyDescent="0.3">
      <c r="A360" s="71" t="str">
        <f>[1]Лист1!A164</f>
        <v>Щи из квашеной капусты</v>
      </c>
      <c r="B360" s="64">
        <f>[1]Лист1!B164</f>
        <v>0.9</v>
      </c>
      <c r="F360" s="44"/>
      <c r="G360" s="44"/>
      <c r="H360" s="44"/>
    </row>
    <row r="361" spans="1:8" ht="25.05" customHeight="1" x14ac:dyDescent="0.3">
      <c r="A361" s="71" t="str">
        <f>[1]Лист1!A165</f>
        <v>Щи по-уральски (с крупой)</v>
      </c>
      <c r="B361" s="64">
        <f>[1]Лист1!B165</f>
        <v>1.1000000000000001</v>
      </c>
      <c r="F361" s="44"/>
      <c r="G361" s="44"/>
      <c r="H361" s="44"/>
    </row>
    <row r="362" spans="1:8" ht="25.05" customHeight="1" x14ac:dyDescent="0.3">
      <c r="A362" s="71" t="str">
        <f>[1]Лист1!A166</f>
        <v>Щи из свежей капусты</v>
      </c>
      <c r="B362" s="64">
        <f>[1]Лист1!B166</f>
        <v>1.2</v>
      </c>
      <c r="F362" s="44"/>
      <c r="G362" s="44"/>
      <c r="H362" s="44"/>
    </row>
    <row r="363" spans="1:8" ht="25.05" customHeight="1" x14ac:dyDescent="0.3">
      <c r="A363" s="71" t="str">
        <f>[1]Лист1!A167</f>
        <v>Щи зелёные из свежего щавеля и шпината без яйца</v>
      </c>
      <c r="B363" s="64">
        <f>[1]Лист1!B167</f>
        <v>1.8</v>
      </c>
      <c r="F363" s="44"/>
      <c r="G363" s="44"/>
      <c r="H363" s="44"/>
    </row>
    <row r="364" spans="1:8" ht="25.05" customHeight="1" x14ac:dyDescent="0.3">
      <c r="A364" s="71" t="str">
        <f>[1]Лист1!A168</f>
        <v>Щи зелёные из свежего щавеля и шпината с яйцом</v>
      </c>
      <c r="B364" s="64">
        <f>[1]Лист1!B168</f>
        <v>1.9</v>
      </c>
      <c r="F364" s="44"/>
      <c r="G364" s="44"/>
      <c r="H364" s="44"/>
    </row>
    <row r="365" spans="1:8" ht="25.05" customHeight="1" x14ac:dyDescent="0.3">
      <c r="A365" s="71" t="str">
        <f>[1]Лист1!A169</f>
        <v>Щи суточные из квашеной капусты</v>
      </c>
      <c r="B365" s="64">
        <f>[1]Лист1!B169</f>
        <v>1.6</v>
      </c>
      <c r="F365" s="44"/>
      <c r="G365" s="44"/>
      <c r="H365" s="44"/>
    </row>
    <row r="366" spans="1:8" ht="25.05" customHeight="1" x14ac:dyDescent="0.3">
      <c r="A366" s="71" t="str">
        <f>[1]Лист1!A170</f>
        <v>Окрошка мясная</v>
      </c>
      <c r="B366" s="64">
        <f>[1]Лист1!B170</f>
        <v>2</v>
      </c>
      <c r="F366" s="44"/>
      <c r="G366" s="44"/>
      <c r="H366" s="44"/>
    </row>
    <row r="367" spans="1:8" ht="25.05" customHeight="1" x14ac:dyDescent="0.3">
      <c r="A367" s="71" t="str">
        <f>[1]Лист1!A171</f>
        <v>Окрошка овощная</v>
      </c>
      <c r="B367" s="64">
        <f>[1]Лист1!B171</f>
        <v>2</v>
      </c>
      <c r="F367" s="44"/>
      <c r="G367" s="44"/>
      <c r="H367" s="44"/>
    </row>
    <row r="368" spans="1:8" ht="25.05" customHeight="1" x14ac:dyDescent="0.3">
      <c r="A368" s="71" t="str">
        <f>[1]Лист1!A172</f>
        <v>Суп фруктовый</v>
      </c>
      <c r="B368" s="64">
        <f>[1]Лист1!B172</f>
        <v>0.5</v>
      </c>
      <c r="F368" s="44"/>
      <c r="G368" s="44"/>
      <c r="H368" s="44"/>
    </row>
    <row r="369" spans="1:8" ht="25.05" customHeight="1" x14ac:dyDescent="0.3">
      <c r="A369" s="71" t="str">
        <f>[1]Лист1!A173</f>
        <v>Солянки</v>
      </c>
      <c r="B369" s="64">
        <f>[1]Лист1!B173</f>
        <v>0</v>
      </c>
      <c r="F369" s="44"/>
      <c r="G369" s="44"/>
      <c r="H369" s="44"/>
    </row>
    <row r="370" spans="1:8" ht="25.05" customHeight="1" x14ac:dyDescent="0.3">
      <c r="A370" s="71" t="str">
        <f>[1]Лист1!A174</f>
        <v>Солянки жидкие: рыбные и грибные</v>
      </c>
      <c r="B370" s="64">
        <f>[1]Лист1!B174</f>
        <v>1.8</v>
      </c>
      <c r="F370" s="44"/>
      <c r="G370" s="44"/>
      <c r="H370" s="44"/>
    </row>
    <row r="371" spans="1:8" ht="25.05" customHeight="1" x14ac:dyDescent="0.3">
      <c r="A371" s="71" t="str">
        <f>[1]Лист1!A175</f>
        <v>Солянка жидкая мясная</v>
      </c>
      <c r="B371" s="64">
        <f>[1]Лист1!B175</f>
        <v>1.7</v>
      </c>
      <c r="F371" s="44"/>
      <c r="G371" s="44"/>
      <c r="H371" s="44"/>
    </row>
    <row r="372" spans="1:8" ht="25.05" customHeight="1" x14ac:dyDescent="0.3">
      <c r="A372" s="71" t="str">
        <f>[1]Лист1!A176</f>
        <v>Солянка из птицы (жидкая)</v>
      </c>
      <c r="B372" s="64">
        <f>[1]Лист1!B176</f>
        <v>2</v>
      </c>
      <c r="F372" s="44"/>
      <c r="G372" s="44"/>
      <c r="H372" s="44"/>
    </row>
    <row r="373" spans="1:8" ht="25.05" customHeight="1" x14ac:dyDescent="0.3">
      <c r="A373" s="71" t="str">
        <f>[1]Лист1!A177</f>
        <v>Солянка овощная (жидкая)</v>
      </c>
      <c r="B373" s="64">
        <f>[1]Лист1!B177</f>
        <v>2</v>
      </c>
      <c r="F373" s="44"/>
      <c r="G373" s="44"/>
      <c r="H373" s="44"/>
    </row>
    <row r="374" spans="1:8" ht="25.05" customHeight="1" x14ac:dyDescent="0.3">
      <c r="A374" s="71" t="str">
        <f>[1]Лист1!A178</f>
        <v>Супы молочные и пюреобразные</v>
      </c>
      <c r="B374" s="64">
        <f>[1]Лист1!B178</f>
        <v>0</v>
      </c>
      <c r="F374" s="44"/>
      <c r="G374" s="44"/>
      <c r="H374" s="44"/>
    </row>
    <row r="375" spans="1:8" ht="25.05" customHeight="1" x14ac:dyDescent="0.3">
      <c r="A375" s="71" t="str">
        <f>[1]Лист1!A179</f>
        <v>Супы молочные</v>
      </c>
      <c r="B375" s="64">
        <f>[1]Лист1!B179</f>
        <v>0.3</v>
      </c>
      <c r="F375" s="44"/>
      <c r="G375" s="44"/>
      <c r="H375" s="44"/>
    </row>
    <row r="376" spans="1:8" ht="25.05" customHeight="1" x14ac:dyDescent="0.3">
      <c r="A376" s="71" t="str">
        <f>[1]Лист1!A180</f>
        <v>Суп-пюре гороховый без картофеля</v>
      </c>
      <c r="B376" s="64">
        <f>[1]Лист1!B180</f>
        <v>0.7</v>
      </c>
      <c r="F376" s="44"/>
      <c r="G376" s="44"/>
      <c r="H376" s="44"/>
    </row>
    <row r="377" spans="1:8" ht="25.05" customHeight="1" x14ac:dyDescent="0.3">
      <c r="A377" s="71" t="str">
        <f>[1]Лист1!A181</f>
        <v>Суп пюреобразный овощной, вегетарианский</v>
      </c>
      <c r="B377" s="64">
        <f>[1]Лист1!B181</f>
        <v>1</v>
      </c>
      <c r="F377" s="44"/>
      <c r="G377" s="44"/>
      <c r="H377" s="44"/>
    </row>
    <row r="378" spans="1:8" ht="25.05" customHeight="1" x14ac:dyDescent="0.3">
      <c r="A378" s="71" t="str">
        <f>[1]Лист1!A182</f>
        <v>Супы пюреобразные крупяные и бобовые с картофелем, вегетарианские</v>
      </c>
      <c r="B378" s="64">
        <f>[1]Лист1!B182</f>
        <v>1</v>
      </c>
      <c r="F378" s="44"/>
      <c r="G378" s="44"/>
      <c r="H378" s="44"/>
    </row>
    <row r="379" spans="1:8" ht="25.05" customHeight="1" x14ac:dyDescent="0.3">
      <c r="A379" s="71" t="str">
        <f>[1]Лист1!A183</f>
        <v>Супы пюреобразные на мясном бульоне крупяные с картофелем</v>
      </c>
      <c r="B379" s="64">
        <f>[1]Лист1!B183</f>
        <v>1.1000000000000001</v>
      </c>
      <c r="F379" s="44"/>
      <c r="G379" s="44"/>
      <c r="H379" s="44"/>
    </row>
    <row r="380" spans="1:8" ht="25.05" customHeight="1" x14ac:dyDescent="0.3">
      <c r="A380" s="71" t="str">
        <f>[1]Лист1!A184</f>
        <v>Овощные</v>
      </c>
      <c r="B380" s="64">
        <f>[1]Лист1!B184</f>
        <v>1.2</v>
      </c>
      <c r="F380" s="44"/>
      <c r="G380" s="44"/>
      <c r="H380" s="44"/>
    </row>
    <row r="381" spans="1:8" ht="25.05" customHeight="1" x14ac:dyDescent="0.3">
      <c r="A381" s="71" t="str">
        <f>[1]Лист1!A185</f>
        <v>Суп овощной молочный</v>
      </c>
      <c r="B381" s="64">
        <f>[1]Лист1!B185</f>
        <v>1.3</v>
      </c>
      <c r="F381" s="44"/>
      <c r="G381" s="44"/>
      <c r="H381" s="44"/>
    </row>
    <row r="382" spans="1:8" ht="25.05" customHeight="1" x14ac:dyDescent="0.3">
      <c r="A382" s="71" t="str">
        <f>[1]Лист1!A186</f>
        <v>Щи протёртые из свежей капусты</v>
      </c>
      <c r="B382" s="64">
        <f>[1]Лист1!B186</f>
        <v>1.3</v>
      </c>
      <c r="F382" s="44"/>
      <c r="G382" s="44"/>
      <c r="H382" s="44"/>
    </row>
    <row r="383" spans="1:8" ht="25.05" customHeight="1" x14ac:dyDescent="0.3">
      <c r="A383" s="71" t="str">
        <f>[1]Лист1!A187</f>
        <v>Суп картофельный на молоке, с гренками</v>
      </c>
      <c r="B383" s="64">
        <f>[1]Лист1!B187</f>
        <v>1.4</v>
      </c>
      <c r="F383" s="44"/>
      <c r="G383" s="44"/>
      <c r="H383" s="44"/>
    </row>
    <row r="384" spans="1:8" ht="25.05" customHeight="1" x14ac:dyDescent="0.3">
      <c r="A384" s="71" t="str">
        <f>[1]Лист1!A188</f>
        <v>Суп-крем молочный из кабачков, с гренками</v>
      </c>
      <c r="B384" s="64">
        <f>[1]Лист1!B188</f>
        <v>1.4</v>
      </c>
      <c r="F384" s="44"/>
      <c r="G384" s="44"/>
      <c r="H384" s="44"/>
    </row>
    <row r="385" spans="1:8" ht="25.05" customHeight="1" x14ac:dyDescent="0.3">
      <c r="A385" s="71" t="str">
        <f>[1]Лист1!A189</f>
        <v>Суп-пюре из дичи и мяса</v>
      </c>
      <c r="B385" s="64">
        <f>[1]Лист1!B189</f>
        <v>2</v>
      </c>
      <c r="F385" s="44"/>
      <c r="G385" s="44"/>
      <c r="H385" s="44"/>
    </row>
    <row r="386" spans="1:8" ht="25.05" customHeight="1" x14ac:dyDescent="0.3">
      <c r="A386" s="71" t="str">
        <f>[1]Лист1!A190</f>
        <v>Супы прозрачные (бульоны)</v>
      </c>
      <c r="B386" s="64">
        <f>[1]Лист1!B190</f>
        <v>0</v>
      </c>
      <c r="F386" s="44"/>
      <c r="G386" s="44"/>
      <c r="H386" s="44"/>
    </row>
    <row r="387" spans="1:8" ht="25.05" customHeight="1" x14ac:dyDescent="0.3">
      <c r="A387" s="71" t="str">
        <f>[1]Лист1!A191</f>
        <v>Бульон с гренками</v>
      </c>
      <c r="B387" s="64">
        <f>[1]Лист1!B191</f>
        <v>1.2</v>
      </c>
      <c r="F387" s="44"/>
      <c r="G387" s="44"/>
      <c r="H387" s="44"/>
    </row>
    <row r="388" spans="1:8" ht="25.05" customHeight="1" x14ac:dyDescent="0.3">
      <c r="A388" s="71" t="str">
        <f>[1]Лист1!A192</f>
        <v>Бульон с пельменями промышленного производства, рисом, макаронными изделиями, яйцом</v>
      </c>
      <c r="B388" s="64">
        <f>[1]Лист1!B192</f>
        <v>0.8</v>
      </c>
      <c r="F388" s="44"/>
      <c r="G388" s="44"/>
      <c r="H388" s="44"/>
    </row>
    <row r="389" spans="1:8" ht="25.05" customHeight="1" x14ac:dyDescent="0.3">
      <c r="A389" s="71" t="str">
        <f>[1]Лист1!A193</f>
        <v>Бульон с кореньями</v>
      </c>
      <c r="B389" s="64">
        <f>[1]Лист1!B193</f>
        <v>1.3</v>
      </c>
      <c r="F389" s="44"/>
      <c r="G389" s="44"/>
      <c r="H389" s="44"/>
    </row>
    <row r="390" spans="1:8" ht="25.05" customHeight="1" x14ac:dyDescent="0.3">
      <c r="A390" s="71" t="str">
        <f>[1]Лист1!A194</f>
        <v>Бульон с курицей и гренками, запечёным рисом, с омлетом, с клецками, с пирожками и кулебяками из дрожжевого теста</v>
      </c>
      <c r="B390" s="64" t="str">
        <f>[1]Лист1!B194</f>
        <v>1,5  </v>
      </c>
      <c r="F390" s="44"/>
      <c r="G390" s="44"/>
      <c r="H390" s="44"/>
    </row>
    <row r="391" spans="1:8" ht="25.05" customHeight="1" x14ac:dyDescent="0.3">
      <c r="A391" s="71" t="str">
        <f>[1]Лист1!A195</f>
        <v>Бульон с фрикадельками</v>
      </c>
      <c r="B391" s="64">
        <f>[1]Лист1!B195</f>
        <v>1.3</v>
      </c>
      <c r="F391" s="44"/>
      <c r="G391" s="44"/>
      <c r="H391" s="44"/>
    </row>
    <row r="392" spans="1:8" ht="25.05" customHeight="1" x14ac:dyDescent="0.3">
      <c r="A392" s="71" t="str">
        <f>[1]Лист1!A196</f>
        <v>Бульон с пельменями собственного производства</v>
      </c>
      <c r="B392" s="64">
        <f>[1]Лист1!B196</f>
        <v>2.2999999999999998</v>
      </c>
      <c r="F392" s="44"/>
      <c r="G392" s="44"/>
      <c r="H392" s="44"/>
    </row>
    <row r="393" spans="1:8" ht="25.05" customHeight="1" x14ac:dyDescent="0.3">
      <c r="A393" s="71" t="str">
        <f>[1]Лист1!A197</f>
        <v>Уха рыбацкая</v>
      </c>
      <c r="B393" s="64">
        <f>[1]Лист1!B197</f>
        <v>1.1000000000000001</v>
      </c>
      <c r="F393" s="44"/>
      <c r="G393" s="44"/>
      <c r="H393" s="44"/>
    </row>
    <row r="394" spans="1:8" ht="25.05" customHeight="1" x14ac:dyDescent="0.3">
      <c r="A394" s="71" t="str">
        <f>[1]Лист1!A198</f>
        <v>Коэффициент трудоёмкости блюд увеличивается при приготовлении первых блюд:</v>
      </c>
      <c r="B394" s="64" t="str">
        <f>[1]Лист1!B198</f>
        <v>   </v>
      </c>
      <c r="F394" s="44"/>
      <c r="G394" s="44"/>
      <c r="H394" s="44"/>
    </row>
    <row r="395" spans="1:8" ht="25.05" customHeight="1" x14ac:dyDescent="0.3">
      <c r="A395" s="71" t="str">
        <f>[1]Лист1!A199</f>
        <v>а) с консервами – на 0,1;</v>
      </c>
      <c r="B395" s="12">
        <f>[1]Лист1!B199</f>
        <v>0</v>
      </c>
      <c r="F395" s="44"/>
      <c r="G395" s="44"/>
      <c r="H395" s="44"/>
    </row>
    <row r="396" spans="1:8" ht="25.05" customHeight="1" x14ac:dyDescent="0.3">
      <c r="A396" s="71" t="str">
        <f>[1]Лист1!A200</f>
        <v>6) с гренками, яйцом, грибами, мясом, рыбой, головизной – на 0,2;</v>
      </c>
      <c r="B396" s="12">
        <f>[1]Лист1!B200</f>
        <v>0</v>
      </c>
      <c r="F396" s="44"/>
      <c r="G396" s="44"/>
      <c r="H396" s="44"/>
    </row>
    <row r="397" spans="1:8" ht="25.05" customHeight="1" x14ac:dyDescent="0.3">
      <c r="A397" s="71" t="str">
        <f>[1]Лист1!A201</f>
        <v>в) с птицей и дичью – на 0,4</v>
      </c>
      <c r="B397" s="12">
        <f>[1]Лист1!B201</f>
        <v>0</v>
      </c>
      <c r="F397" s="44"/>
      <c r="G397" s="44"/>
      <c r="H397" s="44"/>
    </row>
    <row r="398" spans="1:8" ht="25.05" customHeight="1" x14ac:dyDescent="0.3">
      <c r="A398" s="71" t="str">
        <f>[1]Лист1!A202</f>
        <v>Вторые блюда</v>
      </c>
      <c r="B398" s="64">
        <f>[1]Лист1!B202</f>
        <v>0</v>
      </c>
      <c r="F398" s="44"/>
      <c r="G398" s="44"/>
      <c r="H398" s="44"/>
    </row>
    <row r="399" spans="1:8" ht="25.05" customHeight="1" x14ac:dyDescent="0.3">
      <c r="A399" s="71" t="str">
        <f>[1]Лист1!A203</f>
        <v>Блюда из рыбы</v>
      </c>
      <c r="B399" s="64">
        <f>[1]Лист1!B203</f>
        <v>0</v>
      </c>
      <c r="F399" s="44"/>
      <c r="G399" s="44"/>
      <c r="H399" s="44"/>
    </row>
    <row r="400" spans="1:8" ht="25.05" customHeight="1" x14ac:dyDescent="0.3">
      <c r="A400" s="71" t="str">
        <f>[1]Лист1!A204</f>
        <v>Рыба жареная</v>
      </c>
      <c r="B400" s="64">
        <f>[1]Лист1!B204</f>
        <v>0.5</v>
      </c>
      <c r="F400" s="44"/>
      <c r="G400" s="44"/>
      <c r="H400" s="44"/>
    </row>
    <row r="401" spans="1:8" ht="25.05" customHeight="1" x14ac:dyDescent="0.3">
      <c r="A401" s="71" t="str">
        <f>[1]Лист1!A205</f>
        <v>Рыба жаренная на вертеле, с помидорами</v>
      </c>
      <c r="B401" s="64">
        <f>[1]Лист1!B205</f>
        <v>1.2</v>
      </c>
      <c r="F401" s="44"/>
      <c r="G401" s="44"/>
      <c r="H401" s="44"/>
    </row>
    <row r="402" spans="1:8" ht="25.05" customHeight="1" x14ac:dyDescent="0.3">
      <c r="A402" s="71" t="str">
        <f>[1]Лист1!A206</f>
        <v>Рыба жаренная в тесте</v>
      </c>
      <c r="B402" s="64">
        <f>[1]Лист1!B206</f>
        <v>0.6</v>
      </c>
      <c r="F402" s="44"/>
      <c r="G402" s="44"/>
      <c r="H402" s="44"/>
    </row>
    <row r="403" spans="1:8" ht="25.05" customHeight="1" x14ac:dyDescent="0.3">
      <c r="A403" s="71" t="str">
        <f>[1]Лист1!A207</f>
        <v>Рыба паровая по-русски, в томатном соусе без гарнира</v>
      </c>
      <c r="B403" s="64">
        <f>[1]Лист1!B207</f>
        <v>1</v>
      </c>
      <c r="F403" s="44"/>
      <c r="G403" s="44"/>
      <c r="H403" s="44"/>
    </row>
    <row r="404" spans="1:8" ht="25.05" customHeight="1" x14ac:dyDescent="0.3">
      <c r="A404" s="71" t="str">
        <f>[1]Лист1!A208</f>
        <v>Рыба запечённая на сковородке, с рисом или другой крупой под соусом</v>
      </c>
      <c r="B404" s="64">
        <f>[1]Лист1!B208</f>
        <v>1</v>
      </c>
      <c r="F404" s="44"/>
      <c r="G404" s="44"/>
      <c r="H404" s="44"/>
    </row>
    <row r="405" spans="1:8" ht="25.05" customHeight="1" x14ac:dyDescent="0.3">
      <c r="A405" s="71" t="str">
        <f>[1]Лист1!A209</f>
        <v>Рыба запечённая на сковородке, с жареным картофелем под соусом</v>
      </c>
      <c r="B405" s="64">
        <f>[1]Лист1!B209</f>
        <v>2.2000000000000002</v>
      </c>
      <c r="F405" s="44"/>
      <c r="G405" s="44"/>
      <c r="H405" s="44"/>
    </row>
    <row r="406" spans="1:8" ht="25.05" customHeight="1" x14ac:dyDescent="0.3">
      <c r="A406" s="71" t="str">
        <f>[1]Лист1!A210</f>
        <v>Тюлька, хамса, килька (мелкая рыба) жаренная во фритюре без гарнира</v>
      </c>
      <c r="B406" s="64">
        <f>[1]Лист1!B210</f>
        <v>1</v>
      </c>
      <c r="F406" s="44"/>
      <c r="G406" s="44"/>
      <c r="H406" s="44"/>
    </row>
    <row r="407" spans="1:8" ht="25.05" customHeight="1" x14ac:dyDescent="0.3">
      <c r="A407" s="71" t="str">
        <f>[1]Лист1!A211</f>
        <v>Тюлька, хамса, килька тушенная в масле с томатом</v>
      </c>
      <c r="B407" s="64">
        <f>[1]Лист1!B211</f>
        <v>1.5</v>
      </c>
      <c r="F407" s="44"/>
      <c r="G407" s="44"/>
      <c r="H407" s="44"/>
    </row>
    <row r="408" spans="1:8" ht="25.05" customHeight="1" x14ac:dyDescent="0.3">
      <c r="A408" s="71" t="str">
        <f>[1]Лист1!A212</f>
        <v>Рыба фаршированная</v>
      </c>
      <c r="B408" s="64">
        <f>[1]Лист1!B212</f>
        <v>2</v>
      </c>
      <c r="F408" s="44"/>
      <c r="G408" s="44"/>
      <c r="H408" s="44"/>
    </row>
    <row r="409" spans="1:8" ht="25.05" customHeight="1" x14ac:dyDescent="0.3">
      <c r="A409" s="71" t="str">
        <f>[1]Лист1!A213</f>
        <v>Тефтели, котлеты, биточки</v>
      </c>
      <c r="B409" s="64">
        <f>[1]Лист1!B213</f>
        <v>0.8</v>
      </c>
      <c r="F409" s="44"/>
      <c r="G409" s="44"/>
      <c r="H409" s="44"/>
    </row>
    <row r="410" spans="1:8" ht="25.05" customHeight="1" x14ac:dyDescent="0.3">
      <c r="A410" s="71" t="str">
        <f>[1]Лист1!A214</f>
        <v>Рулет</v>
      </c>
      <c r="B410" s="64">
        <f>[1]Лист1!B214</f>
        <v>0.9</v>
      </c>
      <c r="F410" s="44"/>
      <c r="G410" s="44"/>
      <c r="H410" s="44"/>
    </row>
    <row r="411" spans="1:8" ht="25.05" customHeight="1" x14ac:dyDescent="0.3">
      <c r="A411" s="71" t="str">
        <f>[1]Лист1!A215</f>
        <v>Зразы рубленые</v>
      </c>
      <c r="B411" s="64">
        <f>[1]Лист1!B215</f>
        <v>1.3</v>
      </c>
      <c r="F411" s="44"/>
      <c r="G411" s="44"/>
      <c r="H411" s="44"/>
    </row>
    <row r="412" spans="1:8" ht="25.05" customHeight="1" x14ac:dyDescent="0.3">
      <c r="A412" s="71" t="str">
        <f>[1]Лист1!A216</f>
        <v>Сациви из осетрины</v>
      </c>
      <c r="B412" s="64">
        <f>[1]Лист1!B216</f>
        <v>1.1000000000000001</v>
      </c>
      <c r="F412" s="44"/>
      <c r="G412" s="44"/>
      <c r="H412" s="44"/>
    </row>
    <row r="413" spans="1:8" ht="25.05" customHeight="1" x14ac:dyDescent="0.3">
      <c r="A413" s="71" t="str">
        <f>[1]Лист1!A217</f>
        <v>Тельное из рыбы</v>
      </c>
      <c r="B413" s="64">
        <f>[1]Лист1!B217</f>
        <v>1.5</v>
      </c>
      <c r="F413" s="44"/>
      <c r="G413" s="44"/>
      <c r="H413" s="44"/>
    </row>
    <row r="414" spans="1:8" ht="25.05" customHeight="1" x14ac:dyDescent="0.3">
      <c r="A414" s="71" t="str">
        <f>[1]Лист1!A218</f>
        <v>Кнели</v>
      </c>
      <c r="B414" s="64">
        <f>[1]Лист1!B218</f>
        <v>1.7</v>
      </c>
      <c r="F414" s="44"/>
      <c r="G414" s="44"/>
      <c r="H414" s="44"/>
    </row>
    <row r="415" spans="1:8" ht="25.05" customHeight="1" x14ac:dyDescent="0.3">
      <c r="A415" s="71" t="str">
        <f>[1]Лист1!A219</f>
        <v>Солянка рыбная на сковородке</v>
      </c>
      <c r="B415" s="64">
        <f>[1]Лист1!B219</f>
        <v>2.2000000000000002</v>
      </c>
      <c r="F415" s="44"/>
      <c r="G415" s="44"/>
      <c r="H415" s="44"/>
    </row>
    <row r="416" spans="1:8" ht="25.05" customHeight="1" x14ac:dyDescent="0.3">
      <c r="A416" s="71" t="str">
        <f>[1]Лист1!A220</f>
        <v>Рыба жаренная по-ленинградски, с луком и жареным картофелем</v>
      </c>
      <c r="B416" s="64">
        <f>[1]Лист1!B220</f>
        <v>2.6</v>
      </c>
      <c r="F416" s="44"/>
      <c r="G416" s="44"/>
      <c r="H416" s="44"/>
    </row>
    <row r="417" spans="1:8" ht="25.05" customHeight="1" x14ac:dyDescent="0.3">
      <c r="A417" s="71" t="str">
        <f>[1]Лист1!A221</f>
        <v>Тресковые палочки во фритюре</v>
      </c>
      <c r="B417" s="64">
        <f>[1]Лист1!B221</f>
        <v>0.4</v>
      </c>
      <c r="F417" s="44"/>
      <c r="G417" s="44"/>
      <c r="H417" s="44"/>
    </row>
    <row r="418" spans="1:8" ht="25.05" customHeight="1" x14ac:dyDescent="0.3">
      <c r="A418" s="71" t="str">
        <f>[1]Лист1!A222</f>
        <v>Рыбные палочки из полуфабрикатов, получаемые с рыбокомбината (1 порция – 50г), за 10 порций</v>
      </c>
      <c r="B418" s="64">
        <f>[1]Лист1!B222</f>
        <v>2.7</v>
      </c>
      <c r="F418" s="44"/>
      <c r="G418" s="44"/>
      <c r="H418" s="44"/>
    </row>
    <row r="419" spans="1:8" ht="25.05" customHeight="1" x14ac:dyDescent="0.3">
      <c r="A419" s="71" t="str">
        <f>[1]Лист1!A223</f>
        <v>Блюда из мяса, птицы и дичи</v>
      </c>
      <c r="B419" s="64">
        <f>[1]Лист1!B223</f>
        <v>0</v>
      </c>
      <c r="F419" s="44"/>
      <c r="G419" s="44"/>
      <c r="H419" s="44"/>
    </row>
    <row r="420" spans="1:8" ht="25.05" customHeight="1" x14ac:dyDescent="0.3">
      <c r="A420" s="71" t="str">
        <f>[1]Лист1!A224</f>
        <v>Азу без гарнира</v>
      </c>
      <c r="B420" s="64">
        <f>[1]Лист1!B224</f>
        <v>1.2</v>
      </c>
      <c r="F420" s="44"/>
      <c r="G420" s="44"/>
      <c r="H420" s="44"/>
    </row>
    <row r="421" spans="1:8" ht="25.05" customHeight="1" x14ac:dyDescent="0.3">
      <c r="A421" s="71" t="str">
        <f>[1]Лист1!A225</f>
        <v>Азу с гарниром</v>
      </c>
      <c r="B421" s="64">
        <f>[1]Лист1!B225</f>
        <v>2</v>
      </c>
      <c r="F421" s="44"/>
      <c r="G421" s="44"/>
      <c r="H421" s="44"/>
    </row>
    <row r="422" spans="1:8" ht="25.05" customHeight="1" x14ac:dyDescent="0.3">
      <c r="A422" s="71" t="str">
        <f>[1]Лист1!A226</f>
        <v>Антрекот</v>
      </c>
      <c r="B422" s="64">
        <f>[1]Лист1!B226</f>
        <v>0.6</v>
      </c>
      <c r="F422" s="44"/>
      <c r="G422" s="44"/>
      <c r="H422" s="44"/>
    </row>
    <row r="423" spans="1:8" ht="25.05" customHeight="1" x14ac:dyDescent="0.3">
      <c r="A423" s="71" t="str">
        <f>[1]Лист1!A227</f>
        <v>Бастурма</v>
      </c>
      <c r="B423" s="64">
        <f>[1]Лист1!B227</f>
        <v>1.5</v>
      </c>
      <c r="F423" s="44"/>
      <c r="G423" s="44"/>
      <c r="H423" s="44"/>
    </row>
    <row r="424" spans="1:8" ht="25.05" customHeight="1" x14ac:dyDescent="0.3">
      <c r="A424" s="71" t="str">
        <f>[1]Лист1!A228</f>
        <v>Баранина на вертеле</v>
      </c>
      <c r="B424" s="64">
        <f>[1]Лист1!B228</f>
        <v>1.2</v>
      </c>
      <c r="F424" s="44"/>
      <c r="G424" s="44"/>
      <c r="H424" s="44"/>
    </row>
    <row r="425" spans="1:8" ht="25.05" customHeight="1" x14ac:dyDescent="0.3">
      <c r="A425" s="71" t="str">
        <f>[1]Лист1!A229</f>
        <v>Баранина отварная</v>
      </c>
      <c r="B425" s="64">
        <f>[1]Лист1!B229</f>
        <v>0.5</v>
      </c>
      <c r="F425" s="44"/>
      <c r="G425" s="44"/>
      <c r="H425" s="44"/>
    </row>
    <row r="426" spans="1:8" ht="25.05" customHeight="1" x14ac:dyDescent="0.3">
      <c r="A426" s="71" t="str">
        <f>[1]Лист1!A230</f>
        <v>Баранина жареная</v>
      </c>
      <c r="B426" s="64">
        <f>[1]Лист1!B230</f>
        <v>0.3</v>
      </c>
      <c r="F426" s="44"/>
      <c r="G426" s="44"/>
      <c r="H426" s="44"/>
    </row>
    <row r="427" spans="1:8" ht="25.05" customHeight="1" x14ac:dyDescent="0.3">
      <c r="A427" s="71" t="str">
        <f>[1]Лист1!A231</f>
        <v>Беляши мясные</v>
      </c>
      <c r="B427" s="64">
        <f>[1]Лист1!B231</f>
        <v>1.1000000000000001</v>
      </c>
      <c r="F427" s="44"/>
      <c r="G427" s="44"/>
      <c r="H427" s="44"/>
    </row>
    <row r="428" spans="1:8" ht="25.05" customHeight="1" x14ac:dyDescent="0.3">
      <c r="A428" s="71" t="str">
        <f>[1]Лист1!A232</f>
        <v>Бифштекс натуральный</v>
      </c>
      <c r="B428" s="64">
        <f>[1]Лист1!B232</f>
        <v>0.6</v>
      </c>
      <c r="F428" s="44"/>
      <c r="G428" s="44"/>
      <c r="H428" s="44"/>
    </row>
    <row r="429" spans="1:8" ht="25.05" customHeight="1" x14ac:dyDescent="0.3">
      <c r="A429" s="71" t="str">
        <f>[1]Лист1!A233</f>
        <v>Бифштекс рубленый</v>
      </c>
      <c r="B429" s="64">
        <f>[1]Лист1!B233</f>
        <v>0.5</v>
      </c>
      <c r="F429" s="44"/>
      <c r="G429" s="44"/>
      <c r="H429" s="44"/>
    </row>
    <row r="430" spans="1:8" ht="25.05" customHeight="1" x14ac:dyDescent="0.3">
      <c r="A430" s="71" t="str">
        <f>[1]Лист1!A234</f>
        <v>Беф-строганов</v>
      </c>
      <c r="B430" s="64">
        <f>[1]Лист1!B234</f>
        <v>1.1000000000000001</v>
      </c>
      <c r="F430" s="44"/>
      <c r="G430" s="44"/>
      <c r="H430" s="44"/>
    </row>
    <row r="431" spans="1:8" ht="25.05" customHeight="1" x14ac:dyDescent="0.3">
      <c r="A431" s="71" t="str">
        <f>[1]Лист1!A235</f>
        <v>Бифштекс натуральный с яйцом</v>
      </c>
      <c r="B431" s="64">
        <f>[1]Лист1!B235</f>
        <v>0.7</v>
      </c>
      <c r="F431" s="44"/>
      <c r="G431" s="44"/>
      <c r="H431" s="44"/>
    </row>
    <row r="432" spans="1:8" ht="25.05" customHeight="1" x14ac:dyDescent="0.3">
      <c r="A432" s="71" t="str">
        <f>[1]Лист1!A236</f>
        <v>Бифштекс натуральный с луком</v>
      </c>
      <c r="B432" s="64">
        <f>[1]Лист1!B236</f>
        <v>1.4</v>
      </c>
      <c r="F432" s="44"/>
      <c r="G432" s="44"/>
      <c r="H432" s="44"/>
    </row>
    <row r="433" spans="1:8" ht="25.05" customHeight="1" x14ac:dyDescent="0.3">
      <c r="A433" s="71" t="str">
        <f>[1]Лист1!A237</f>
        <v>Бифштекс рубленый с яйцом</v>
      </c>
      <c r="B433" s="64">
        <f>[1]Лист1!B237</f>
        <v>0.5</v>
      </c>
      <c r="F433" s="44"/>
      <c r="G433" s="44"/>
      <c r="H433" s="44"/>
    </row>
    <row r="434" spans="1:8" ht="25.05" customHeight="1" x14ac:dyDescent="0.3">
      <c r="A434" s="71" t="str">
        <f>[1]Лист1!A238</f>
        <v>Бифштекс рубленый с луком</v>
      </c>
      <c r="B434" s="64">
        <f>[1]Лист1!B238</f>
        <v>1.2</v>
      </c>
      <c r="F434" s="44"/>
      <c r="G434" s="44"/>
      <c r="H434" s="44"/>
    </row>
    <row r="435" spans="1:8" ht="25.05" customHeight="1" x14ac:dyDescent="0.3">
      <c r="A435" s="71" t="str">
        <f>[1]Лист1!A239</f>
        <v>Биточки рубленые</v>
      </c>
      <c r="B435" s="64">
        <f>[1]Лист1!B239</f>
        <v>0.6</v>
      </c>
      <c r="F435" s="44"/>
      <c r="G435" s="44"/>
      <c r="H435" s="44"/>
    </row>
    <row r="436" spans="1:8" ht="25.05" customHeight="1" x14ac:dyDescent="0.3">
      <c r="A436" s="71" t="str">
        <f>[1]Лист1!A240</f>
        <v>Биточки мясные паровые</v>
      </c>
      <c r="B436" s="64">
        <f>[1]Лист1!B240</f>
        <v>0.8</v>
      </c>
      <c r="F436" s="44"/>
      <c r="G436" s="44"/>
      <c r="H436" s="44"/>
    </row>
    <row r="437" spans="1:8" ht="25.05" customHeight="1" x14ac:dyDescent="0.3">
      <c r="A437" s="71" t="str">
        <f>[1]Лист1!A241</f>
        <v>Биточки по-казацки</v>
      </c>
      <c r="B437" s="64">
        <f>[1]Лист1!B241</f>
        <v>1</v>
      </c>
      <c r="F437" s="44"/>
      <c r="G437" s="44"/>
      <c r="H437" s="44"/>
    </row>
    <row r="438" spans="1:8" ht="25.05" customHeight="1" x14ac:dyDescent="0.3">
      <c r="A438" s="71" t="str">
        <f>[1]Лист1!A242</f>
        <v>Буженина, шпигованная чесноком</v>
      </c>
      <c r="B438" s="64">
        <f>[1]Лист1!B242</f>
        <v>0.7</v>
      </c>
      <c r="F438" s="44"/>
      <c r="G438" s="44"/>
      <c r="H438" s="44"/>
    </row>
    <row r="439" spans="1:8" ht="25.05" customHeight="1" x14ac:dyDescent="0.3">
      <c r="A439" s="71" t="str">
        <f>[1]Лист1!A243</f>
        <v>Ветчина</v>
      </c>
      <c r="B439" s="64">
        <f>[1]Лист1!B243</f>
        <v>0.5</v>
      </c>
      <c r="F439" s="44"/>
      <c r="G439" s="44"/>
      <c r="H439" s="44"/>
    </row>
    <row r="440" spans="1:8" ht="25.05" customHeight="1" x14ac:dyDescent="0.3">
      <c r="A440" s="71" t="str">
        <f>[1]Лист1!A244</f>
        <v>Говядина жареная</v>
      </c>
      <c r="B440" s="64">
        <f>[1]Лист1!B244</f>
        <v>0.3</v>
      </c>
      <c r="F440" s="44"/>
      <c r="G440" s="44"/>
      <c r="H440" s="44"/>
    </row>
    <row r="441" spans="1:8" ht="25.05" customHeight="1" x14ac:dyDescent="0.3">
      <c r="A441" s="71" t="str">
        <f>[1]Лист1!A245</f>
        <v>Говядина отварная</v>
      </c>
      <c r="B441" s="64">
        <f>[1]Лист1!B245</f>
        <v>0.5</v>
      </c>
      <c r="F441" s="44"/>
      <c r="G441" s="44"/>
      <c r="H441" s="44"/>
    </row>
    <row r="442" spans="1:8" ht="25.05" customHeight="1" x14ac:dyDescent="0.3">
      <c r="A442" s="71" t="str">
        <f>[1]Лист1!A246</f>
        <v>Говядина духовая, без гарнира</v>
      </c>
      <c r="B442" s="64">
        <f>[1]Лист1!B246</f>
        <v>0.7</v>
      </c>
      <c r="F442" s="44"/>
      <c r="G442" s="44"/>
      <c r="H442" s="44"/>
    </row>
    <row r="443" spans="1:8" ht="25.05" customHeight="1" x14ac:dyDescent="0.3">
      <c r="A443" s="71" t="str">
        <f>[1]Лист1!A247</f>
        <v>Гуляш мясной</v>
      </c>
      <c r="B443" s="64">
        <f>[1]Лист1!B247</f>
        <v>0.6</v>
      </c>
      <c r="F443" s="44"/>
      <c r="G443" s="44"/>
      <c r="H443" s="44"/>
    </row>
    <row r="444" spans="1:8" ht="25.05" customHeight="1" x14ac:dyDescent="0.3">
      <c r="A444" s="71" t="str">
        <f>[1]Лист1!A248</f>
        <v>Грудинка баранья, жаренная в сухарях</v>
      </c>
      <c r="B444" s="64">
        <f>[1]Лист1!B248</f>
        <v>1</v>
      </c>
      <c r="F444" s="44"/>
      <c r="G444" s="44"/>
      <c r="H444" s="44"/>
    </row>
    <row r="445" spans="1:8" ht="25.05" customHeight="1" x14ac:dyDescent="0.3">
      <c r="A445" s="71" t="str">
        <f>[1]Лист1!A249</f>
        <v>Грудинка фаршированная, с гарниром</v>
      </c>
      <c r="B445" s="64">
        <f>[1]Лист1!B249</f>
        <v>1.9</v>
      </c>
      <c r="F445" s="44"/>
      <c r="G445" s="44"/>
      <c r="H445" s="44"/>
    </row>
    <row r="446" spans="1:8" ht="25.05" customHeight="1" x14ac:dyDescent="0.3">
      <c r="A446" s="71" t="str">
        <f>[1]Лист1!A250</f>
        <v>Жаркое по-домашнему, с гарниром</v>
      </c>
      <c r="B446" s="64">
        <f>[1]Лист1!B250</f>
        <v>2.1</v>
      </c>
      <c r="F446" s="44"/>
      <c r="G446" s="44"/>
      <c r="H446" s="44"/>
    </row>
    <row r="447" spans="1:8" ht="25.05" customHeight="1" x14ac:dyDescent="0.3">
      <c r="A447" s="71" t="str">
        <f>[1]Лист1!A251</f>
        <v>Зразы рубленые</v>
      </c>
      <c r="B447" s="64">
        <f>[1]Лист1!B251</f>
        <v>1.1000000000000001</v>
      </c>
      <c r="F447" s="44"/>
      <c r="G447" s="44"/>
      <c r="H447" s="44"/>
    </row>
    <row r="448" spans="1:8" ht="25.05" customHeight="1" x14ac:dyDescent="0.3">
      <c r="A448" s="71" t="str">
        <f>[1]Лист1!A252</f>
        <v>Зразы паровые</v>
      </c>
      <c r="B448" s="64">
        <f>[1]Лист1!B252</f>
        <v>1.2</v>
      </c>
      <c r="F448" s="44"/>
      <c r="G448" s="44"/>
      <c r="H448" s="44"/>
    </row>
    <row r="449" spans="1:8" ht="25.05" customHeight="1" x14ac:dyDescent="0.3">
      <c r="A449" s="71" t="str">
        <f>[1]Лист1!A253</f>
        <v>Кролик жареный</v>
      </c>
      <c r="B449" s="64">
        <f>[1]Лист1!B253</f>
        <v>0.5</v>
      </c>
      <c r="F449" s="44"/>
      <c r="G449" s="44"/>
      <c r="H449" s="44"/>
    </row>
    <row r="450" spans="1:8" ht="25.05" customHeight="1" x14ac:dyDescent="0.3">
      <c r="A450" s="71" t="str">
        <f>[1]Лист1!A254</f>
        <v>Колбаса жареная</v>
      </c>
      <c r="B450" s="64">
        <f>[1]Лист1!B254</f>
        <v>0.4</v>
      </c>
      <c r="F450" s="44"/>
      <c r="G450" s="44"/>
      <c r="H450" s="44"/>
    </row>
    <row r="451" spans="1:8" ht="25.05" customHeight="1" x14ac:dyDescent="0.3">
      <c r="A451" s="71" t="str">
        <f>[1]Лист1!A255</f>
        <v>Колбаса, жаренная в тесте</v>
      </c>
      <c r="B451" s="64">
        <f>[1]Лист1!B255</f>
        <v>0.5</v>
      </c>
      <c r="F451" s="44"/>
      <c r="G451" s="44"/>
      <c r="H451" s="44"/>
    </row>
    <row r="452" spans="1:8" ht="25.05" customHeight="1" x14ac:dyDescent="0.3">
      <c r="A452" s="71" t="str">
        <f>[1]Лист1!A256</f>
        <v>Колбаса по-ленинградски, без гарнира</v>
      </c>
      <c r="B452" s="64">
        <f>[1]Лист1!B256</f>
        <v>0.7</v>
      </c>
      <c r="F452" s="44"/>
      <c r="G452" s="44"/>
      <c r="H452" s="44"/>
    </row>
    <row r="453" spans="1:8" ht="25.05" customHeight="1" x14ac:dyDescent="0.3">
      <c r="A453" s="71" t="str">
        <f>[1]Лист1!A257</f>
        <v>Консервы мясные</v>
      </c>
      <c r="B453" s="64">
        <f>[1]Лист1!B257</f>
        <v>0.6</v>
      </c>
      <c r="F453" s="44"/>
      <c r="G453" s="44"/>
      <c r="H453" s="44"/>
    </row>
    <row r="454" spans="1:8" ht="25.05" customHeight="1" x14ac:dyDescent="0.3">
      <c r="A454" s="71" t="str">
        <f>[1]Лист1!A258</f>
        <v>Котлеты мясные рубленые, жареные</v>
      </c>
      <c r="B454" s="64">
        <f>[1]Лист1!B258</f>
        <v>0.6</v>
      </c>
      <c r="F454" s="44"/>
      <c r="G454" s="44"/>
      <c r="H454" s="44"/>
    </row>
    <row r="455" spans="1:8" ht="25.05" customHeight="1" x14ac:dyDescent="0.3">
      <c r="A455" s="71" t="str">
        <f>[1]Лист1!A259</f>
        <v>Котлеты пожарские</v>
      </c>
      <c r="B455" s="64">
        <f>[1]Лист1!B259</f>
        <v>0.7</v>
      </c>
      <c r="F455" s="44"/>
      <c r="G455" s="44"/>
      <c r="H455" s="44"/>
    </row>
    <row r="456" spans="1:8" ht="25.05" customHeight="1" x14ac:dyDescent="0.3">
      <c r="A456" s="71" t="str">
        <f>[1]Лист1!A260</f>
        <v>Котлеты мясные рубленые, паровые</v>
      </c>
      <c r="B456" s="64">
        <f>[1]Лист1!B260</f>
        <v>0.8</v>
      </c>
      <c r="F456" s="44"/>
      <c r="G456" s="44"/>
      <c r="H456" s="44"/>
    </row>
    <row r="457" spans="1:8" ht="25.05" customHeight="1" x14ac:dyDescent="0.3">
      <c r="A457" s="71" t="str">
        <f>[1]Лист1!A261</f>
        <v>Котлеты полтавские</v>
      </c>
      <c r="B457" s="64">
        <f>[1]Лист1!B261</f>
        <v>0.9</v>
      </c>
      <c r="F457" s="44"/>
      <c r="G457" s="44"/>
      <c r="H457" s="44"/>
    </row>
    <row r="458" spans="1:8" ht="25.05" customHeight="1" x14ac:dyDescent="0.3">
      <c r="A458" s="71" t="str">
        <f>[1]Лист1!A262</f>
        <v>Котлеты отбивные и натуральные</v>
      </c>
      <c r="B458" s="64">
        <f>[1]Лист1!B262</f>
        <v>1</v>
      </c>
      <c r="F458" s="44"/>
      <c r="G458" s="44"/>
      <c r="H458" s="44"/>
    </row>
    <row r="459" spans="1:8" ht="25.05" customHeight="1" x14ac:dyDescent="0.3">
      <c r="A459" s="71" t="str">
        <f>[1]Лист1!A263</f>
        <v>Котлеты рубленые из филе птицы</v>
      </c>
      <c r="B459" s="64">
        <f>[1]Лист1!B263</f>
        <v>1.8</v>
      </c>
      <c r="F459" s="44"/>
      <c r="G459" s="44"/>
      <c r="H459" s="44"/>
    </row>
    <row r="460" spans="1:8" ht="25.05" customHeight="1" x14ac:dyDescent="0.3">
      <c r="A460" s="71" t="str">
        <f>[1]Лист1!A264</f>
        <v>Котлеты из филе птицы, натуральная</v>
      </c>
      <c r="B460" s="64">
        <f>[1]Лист1!B264</f>
        <v>2.2000000000000002</v>
      </c>
      <c r="F460" s="44"/>
      <c r="G460" s="44"/>
      <c r="H460" s="44"/>
    </row>
    <row r="461" spans="1:8" ht="25.05" customHeight="1" x14ac:dyDescent="0.3">
      <c r="A461" s="71" t="str">
        <f>[1]Лист1!A265</f>
        <v>Котлеты де-валяй</v>
      </c>
      <c r="B461" s="64">
        <f>[1]Лист1!B265</f>
        <v>1.7</v>
      </c>
      <c r="F461" s="44"/>
      <c r="G461" s="44"/>
      <c r="H461" s="44"/>
    </row>
    <row r="462" spans="1:8" ht="25.05" customHeight="1" x14ac:dyDescent="0.3">
      <c r="A462" s="71" t="str">
        <f>[1]Лист1!A266</f>
        <v>Кисли мясные</v>
      </c>
      <c r="B462" s="64">
        <f>[1]Лист1!B266</f>
        <v>1.4</v>
      </c>
      <c r="F462" s="44"/>
      <c r="G462" s="44"/>
      <c r="H462" s="44"/>
    </row>
    <row r="463" spans="1:8" ht="25.05" customHeight="1" x14ac:dyDescent="0.3">
      <c r="A463" s="71" t="str">
        <f>[1]Лист1!A267</f>
        <v>Кисли из кур</v>
      </c>
      <c r="B463" s="64">
        <f>[1]Лист1!B267</f>
        <v>2</v>
      </c>
      <c r="F463" s="44"/>
      <c r="G463" s="44"/>
      <c r="H463" s="44"/>
    </row>
    <row r="464" spans="1:8" ht="25.05" customHeight="1" x14ac:dyDescent="0.3">
      <c r="A464" s="71" t="str">
        <f>[1]Лист1!A268</f>
        <v>Крокеты мясные</v>
      </c>
      <c r="B464" s="64">
        <f>[1]Лист1!B268</f>
        <v>0.7</v>
      </c>
      <c r="F464" s="44"/>
      <c r="G464" s="44"/>
      <c r="H464" s="44"/>
    </row>
    <row r="465" spans="1:8" ht="25.05" customHeight="1" x14ac:dyDescent="0.3">
      <c r="A465" s="71" t="str">
        <f>[1]Лист1!A269</f>
        <v>Крученики волынские</v>
      </c>
      <c r="B465" s="64">
        <f>[1]Лист1!B269</f>
        <v>1.8</v>
      </c>
      <c r="F465" s="44"/>
      <c r="G465" s="44"/>
      <c r="H465" s="44"/>
    </row>
    <row r="466" spans="1:8" ht="25.05" customHeight="1" x14ac:dyDescent="0.3">
      <c r="A466" s="71" t="str">
        <f>[1]Лист1!A270</f>
        <v>Купаты</v>
      </c>
      <c r="B466" s="64">
        <f>[1]Лист1!B270</f>
        <v>1.7</v>
      </c>
      <c r="F466" s="44"/>
      <c r="G466" s="44"/>
      <c r="H466" s="44"/>
    </row>
    <row r="467" spans="1:8" ht="25.05" customHeight="1" x14ac:dyDescent="0.3">
      <c r="A467" s="71" t="str">
        <f>[1]Лист1!A271</f>
        <v>Куры, цыплята, гуси, утки жареные</v>
      </c>
      <c r="B467" s="64">
        <f>[1]Лист1!B271</f>
        <v>1</v>
      </c>
      <c r="F467" s="44"/>
      <c r="G467" s="44"/>
      <c r="H467" s="44"/>
    </row>
    <row r="468" spans="1:8" ht="25.05" customHeight="1" x14ac:dyDescent="0.3">
      <c r="A468" s="71" t="str">
        <f>[1]Лист1!A272</f>
        <v>Куры, цыплята, утки отварные</v>
      </c>
      <c r="B468" s="64">
        <f>[1]Лист1!B272</f>
        <v>0.9</v>
      </c>
      <c r="F468" s="44"/>
      <c r="G468" s="44"/>
      <c r="H468" s="44"/>
    </row>
    <row r="469" spans="1:8" ht="25.05" customHeight="1" x14ac:dyDescent="0.3">
      <c r="A469" s="71" t="str">
        <f>[1]Лист1!A273</f>
        <v>Лангет</v>
      </c>
      <c r="B469" s="64">
        <f>[1]Лист1!B273</f>
        <v>0.6</v>
      </c>
      <c r="F469" s="44"/>
      <c r="G469" s="44"/>
      <c r="H469" s="44"/>
    </row>
    <row r="470" spans="1:8" ht="25.05" customHeight="1" x14ac:dyDescent="0.3">
      <c r="A470" s="71" t="str">
        <f>[1]Лист1!A274</f>
        <v>Лобио</v>
      </c>
      <c r="B470" s="64">
        <f>[1]Лист1!B274</f>
        <v>1.2</v>
      </c>
      <c r="F470" s="44"/>
      <c r="G470" s="44"/>
      <c r="H470" s="44"/>
    </row>
    <row r="471" spans="1:8" ht="25.05" customHeight="1" x14ac:dyDescent="0.3">
      <c r="A471" s="71" t="str">
        <f>[1]Лист1!A275</f>
        <v>Люля-кебаба</v>
      </c>
      <c r="B471" s="64">
        <f>[1]Лист1!B275</f>
        <v>1.3</v>
      </c>
      <c r="F471" s="44"/>
      <c r="G471" s="44"/>
      <c r="H471" s="44"/>
    </row>
    <row r="472" spans="1:8" ht="25.05" customHeight="1" x14ac:dyDescent="0.3">
      <c r="A472" s="71" t="str">
        <f>[1]Лист1!A276</f>
        <v>Мозги жаренные фри</v>
      </c>
      <c r="B472" s="64">
        <f>[1]Лист1!B276</f>
        <v>1.2</v>
      </c>
      <c r="F472" s="44"/>
      <c r="G472" s="44"/>
      <c r="H472" s="44"/>
    </row>
    <row r="473" spans="1:8" ht="25.05" customHeight="1" x14ac:dyDescent="0.3">
      <c r="A473" s="71" t="str">
        <f>[1]Лист1!A277</f>
        <v>Мясо рубленое, отварное</v>
      </c>
      <c r="B473" s="64">
        <f>[1]Лист1!B277</f>
        <v>0.5</v>
      </c>
      <c r="F473" s="44"/>
      <c r="G473" s="44"/>
      <c r="H473" s="44"/>
    </row>
    <row r="474" spans="1:8" ht="25.05" customHeight="1" x14ac:dyDescent="0.3">
      <c r="A474" s="71" t="str">
        <f>[1]Лист1!A278</f>
        <v>Мясо рубленое, отварное с яйцом и рисом</v>
      </c>
      <c r="B474" s="64">
        <f>[1]Лист1!B278</f>
        <v>0.7</v>
      </c>
      <c r="F474" s="44"/>
      <c r="G474" s="44"/>
      <c r="H474" s="44"/>
    </row>
    <row r="475" spans="1:8" ht="25.05" customHeight="1" x14ac:dyDescent="0.3">
      <c r="A475" s="71" t="str">
        <f>[1]Лист1!A279</f>
        <v>Мясо кисло-сладкое</v>
      </c>
      <c r="B475" s="64">
        <f>[1]Лист1!B279</f>
        <v>0.7</v>
      </c>
      <c r="F475" s="44"/>
      <c r="G475" s="44"/>
      <c r="H475" s="44"/>
    </row>
    <row r="476" spans="1:8" ht="25.05" customHeight="1" x14ac:dyDescent="0.3">
      <c r="A476" s="71" t="str">
        <f>[1]Лист1!A280</f>
        <v>Мясо тушеное</v>
      </c>
      <c r="B476" s="64">
        <f>[1]Лист1!B280</f>
        <v>0.5</v>
      </c>
      <c r="F476" s="44"/>
      <c r="G476" s="44"/>
      <c r="H476" s="44"/>
    </row>
    <row r="477" spans="1:8" ht="25.05" customHeight="1" x14ac:dyDescent="0.3">
      <c r="A477" s="71" t="str">
        <f>[1]Лист1!A281</f>
        <v>Мясо шпигованное</v>
      </c>
      <c r="B477" s="64">
        <f>[1]Лист1!B281</f>
        <v>0.6</v>
      </c>
      <c r="F477" s="44"/>
      <c r="G477" s="44"/>
      <c r="H477" s="44"/>
    </row>
    <row r="478" spans="1:8" ht="25.05" customHeight="1" x14ac:dyDescent="0.3">
      <c r="A478" s="71" t="str">
        <f>[1]Лист1!A282</f>
        <v>Мясо запечённое под соусом на сковородке</v>
      </c>
      <c r="B478" s="64">
        <f>[1]Лист1!B282</f>
        <v>1.1000000000000001</v>
      </c>
      <c r="F478" s="44"/>
      <c r="G478" s="44"/>
      <c r="H478" s="44"/>
    </row>
    <row r="479" spans="1:8" ht="25.05" customHeight="1" x14ac:dyDescent="0.3">
      <c r="A479" s="71" t="str">
        <f>[1]Лист1!A283</f>
        <v>Мясное пюре</v>
      </c>
      <c r="B479" s="64">
        <f>[1]Лист1!B283</f>
        <v>0.6</v>
      </c>
      <c r="F479" s="44"/>
      <c r="G479" s="44"/>
      <c r="H479" s="44"/>
    </row>
    <row r="480" spans="1:8" ht="25.05" customHeight="1" x14ac:dyDescent="0.3">
      <c r="A480" s="71" t="str">
        <f>[1]Лист1!A284</f>
        <v>Мясное пюре с яйцом</v>
      </c>
      <c r="B480" s="64">
        <f>[1]Лист1!B284</f>
        <v>0.7</v>
      </c>
      <c r="F480" s="44"/>
      <c r="G480" s="44"/>
      <c r="H480" s="44"/>
    </row>
    <row r="481" spans="1:8" ht="25.05" customHeight="1" x14ac:dyDescent="0.3">
      <c r="A481" s="71" t="str">
        <f>[1]Лист1!A285</f>
        <v>Ножки свиные отварные, жареные</v>
      </c>
      <c r="B481" s="64">
        <f>[1]Лист1!B285</f>
        <v>1</v>
      </c>
      <c r="F481" s="44"/>
      <c r="G481" s="44"/>
      <c r="H481" s="44"/>
    </row>
    <row r="482" spans="1:8" ht="25.05" customHeight="1" x14ac:dyDescent="0.3">
      <c r="A482" s="71" t="str">
        <f>[1]Лист1!A286</f>
        <v>Оладьи из печёнки</v>
      </c>
      <c r="B482" s="64">
        <f>[1]Лист1!B286</f>
        <v>0.8</v>
      </c>
      <c r="F482" s="44"/>
      <c r="G482" s="44"/>
      <c r="H482" s="44"/>
    </row>
    <row r="483" spans="1:8" ht="25.05" customHeight="1" x14ac:dyDescent="0.3">
      <c r="A483" s="71" t="str">
        <f>[1]Лист1!A287</f>
        <v>Почки по-русски без гарнира</v>
      </c>
      <c r="B483" s="64">
        <f>[1]Лист1!B287</f>
        <v>1.3</v>
      </c>
      <c r="F483" s="44"/>
      <c r="G483" s="44"/>
      <c r="H483" s="44"/>
    </row>
    <row r="484" spans="1:8" ht="25.05" customHeight="1" x14ac:dyDescent="0.3">
      <c r="A484" s="71" t="str">
        <f>[1]Лист1!A288</f>
        <v>Почки по-русски жаренные в сметане</v>
      </c>
      <c r="B484" s="64">
        <f>[1]Лист1!B288</f>
        <v>1.2</v>
      </c>
      <c r="F484" s="44"/>
      <c r="G484" s="44"/>
      <c r="H484" s="44"/>
    </row>
    <row r="485" spans="1:8" ht="25.05" customHeight="1" x14ac:dyDescent="0.3">
      <c r="A485" s="71" t="str">
        <f>[1]Лист1!A289</f>
        <v>Почки в томатном соусе, без гарнира</v>
      </c>
      <c r="B485" s="64">
        <f>[1]Лист1!B289</f>
        <v>1.2</v>
      </c>
      <c r="F485" s="44"/>
      <c r="G485" s="44"/>
      <c r="H485" s="44"/>
    </row>
    <row r="486" spans="1:8" ht="25.05" customHeight="1" x14ac:dyDescent="0.3">
      <c r="A486" s="71" t="str">
        <f>[1]Лист1!A290</f>
        <v>Почки в томатном соусе, с гарниром</v>
      </c>
      <c r="B486" s="64">
        <f>[1]Лист1!B290</f>
        <v>1.9</v>
      </c>
      <c r="F486" s="44"/>
      <c r="G486" s="44"/>
      <c r="H486" s="44"/>
    </row>
    <row r="487" spans="1:8" ht="25.05" customHeight="1" x14ac:dyDescent="0.3">
      <c r="A487" s="71" t="str">
        <f>[1]Лист1!A291</f>
        <v>Поджарка</v>
      </c>
      <c r="B487" s="64">
        <f>[1]Лист1!B291</f>
        <v>1</v>
      </c>
      <c r="F487" s="44"/>
      <c r="G487" s="44"/>
      <c r="H487" s="44"/>
    </row>
    <row r="488" spans="1:8" ht="25.05" customHeight="1" x14ac:dyDescent="0.3">
      <c r="A488" s="71" t="str">
        <f>[1]Лист1!A292</f>
        <v>Пельмени промышленного производства с маслом</v>
      </c>
      <c r="B488" s="64">
        <f>[1]Лист1!B292</f>
        <v>0.2</v>
      </c>
      <c r="F488" s="44"/>
      <c r="G488" s="44"/>
      <c r="H488" s="44"/>
    </row>
    <row r="489" spans="1:8" ht="25.05" customHeight="1" x14ac:dyDescent="0.3">
      <c r="A489" s="71" t="str">
        <f>[1]Лист1!A293</f>
        <v>Печёнка жареная, тушёная</v>
      </c>
      <c r="B489" s="64">
        <f>[1]Лист1!B293</f>
        <v>0.5</v>
      </c>
      <c r="F489" s="44"/>
      <c r="G489" s="44"/>
      <c r="H489" s="44"/>
    </row>
    <row r="490" spans="1:8" ht="25.05" customHeight="1" x14ac:dyDescent="0.3">
      <c r="A490" s="71" t="str">
        <f>[1]Лист1!A294</f>
        <v>Печёнка по-строгановски</v>
      </c>
      <c r="B490" s="64">
        <f>[1]Лист1!B294</f>
        <v>1</v>
      </c>
      <c r="F490" s="44"/>
      <c r="G490" s="44"/>
      <c r="H490" s="44"/>
    </row>
    <row r="491" spans="1:8" ht="25.05" customHeight="1" x14ac:dyDescent="0.3">
      <c r="A491" s="71" t="str">
        <f>[1]Лист1!A295</f>
        <v>Печёнка жаренная на сковородке с картофелем пюре и луком</v>
      </c>
      <c r="B491" s="64" t="str">
        <f>[1]Лист1!B295</f>
        <v>1 4</v>
      </c>
      <c r="F491" s="44"/>
      <c r="G491" s="44"/>
      <c r="H491" s="44"/>
    </row>
    <row r="492" spans="1:8" ht="25.05" customHeight="1" x14ac:dyDescent="0.3">
      <c r="A492" s="71" t="str">
        <f>[1]Лист1!A296</f>
        <v>Плов из баранины</v>
      </c>
      <c r="B492" s="64">
        <f>[1]Лист1!B296</f>
        <v>0.8</v>
      </c>
      <c r="F492" s="44"/>
      <c r="G492" s="44"/>
      <c r="H492" s="44"/>
    </row>
    <row r="493" spans="1:8" ht="25.05" customHeight="1" x14ac:dyDescent="0.3">
      <c r="A493" s="71" t="str">
        <f>[1]Лист1!A297</f>
        <v>Рагу из баранины или потрохов птицы</v>
      </c>
      <c r="B493" s="64">
        <f>[1]Лист1!B297</f>
        <v>0.9</v>
      </c>
      <c r="F493" s="44"/>
      <c r="G493" s="44"/>
      <c r="H493" s="44"/>
    </row>
    <row r="494" spans="1:8" ht="25.05" customHeight="1" x14ac:dyDescent="0.3">
      <c r="A494" s="71" t="str">
        <f>[1]Лист1!A298</f>
        <v>Рагу из гуся</v>
      </c>
      <c r="B494" s="64">
        <f>[1]Лист1!B298</f>
        <v>1.2</v>
      </c>
      <c r="F494" s="44"/>
      <c r="G494" s="44"/>
      <c r="H494" s="44"/>
    </row>
    <row r="495" spans="1:8" ht="25.05" customHeight="1" x14ac:dyDescent="0.3">
      <c r="A495" s="71" t="str">
        <f>[1]Лист1!A299</f>
        <v>Ромштекс</v>
      </c>
      <c r="B495" s="64">
        <f>[1]Лист1!B299</f>
        <v>0.7</v>
      </c>
      <c r="F495" s="44"/>
      <c r="G495" s="44"/>
      <c r="H495" s="44"/>
    </row>
    <row r="496" spans="1:8" ht="25.05" customHeight="1" x14ac:dyDescent="0.3">
      <c r="A496" s="71" t="str">
        <f>[1]Лист1!A300</f>
        <v>Ростбиф</v>
      </c>
      <c r="B496" s="64">
        <f>[1]Лист1!B300</f>
        <v>0.4</v>
      </c>
      <c r="F496" s="44"/>
      <c r="G496" s="44"/>
      <c r="H496" s="44"/>
    </row>
    <row r="497" spans="1:8" ht="25.05" customHeight="1" x14ac:dyDescent="0.3">
      <c r="A497" s="71" t="str">
        <f>[1]Лист1!A301</f>
        <v>Рубец отварной в соусе</v>
      </c>
      <c r="B497" s="64">
        <f>[1]Лист1!B301</f>
        <v>0.8</v>
      </c>
      <c r="F497" s="44"/>
      <c r="G497" s="44"/>
      <c r="H497" s="44"/>
    </row>
    <row r="498" spans="1:8" ht="25.05" customHeight="1" x14ac:dyDescent="0.3">
      <c r="A498" s="71" t="str">
        <f>[1]Лист1!A302</f>
        <v>Рулет жареный мясной</v>
      </c>
      <c r="B498" s="64">
        <f>[1]Лист1!B302</f>
        <v>0.7</v>
      </c>
      <c r="F498" s="44"/>
      <c r="G498" s="44"/>
      <c r="H498" s="44"/>
    </row>
    <row r="499" spans="1:8" ht="25.05" customHeight="1" x14ac:dyDescent="0.3">
      <c r="A499" s="71" t="str">
        <f>[1]Лист1!A303</f>
        <v>Рулет паровой мясной</v>
      </c>
      <c r="B499" s="64">
        <f>[1]Лист1!B303</f>
        <v>0.9</v>
      </c>
      <c r="F499" s="44"/>
      <c r="G499" s="44"/>
      <c r="H499" s="44"/>
    </row>
    <row r="500" spans="1:8" ht="25.05" customHeight="1" x14ac:dyDescent="0.3">
      <c r="A500" s="71" t="str">
        <f>[1]Лист1!A304</f>
        <v>Свинина жареная</v>
      </c>
      <c r="B500" s="64">
        <f>[1]Лист1!B304</f>
        <v>0.4</v>
      </c>
      <c r="F500" s="44"/>
      <c r="G500" s="44"/>
      <c r="H500" s="44"/>
    </row>
    <row r="501" spans="1:8" ht="25.05" customHeight="1" x14ac:dyDescent="0.3">
      <c r="A501" s="71" t="str">
        <f>[1]Лист1!A305</f>
        <v>Свинина тушёная</v>
      </c>
      <c r="B501" s="64">
        <f>[1]Лист1!B305</f>
        <v>0.5</v>
      </c>
      <c r="F501" s="44"/>
      <c r="G501" s="44"/>
      <c r="H501" s="44"/>
    </row>
    <row r="502" spans="1:8" ht="25.05" customHeight="1" x14ac:dyDescent="0.3">
      <c r="A502" s="71" t="str">
        <f>[1]Лист1!A306</f>
        <v>Солянка мясная на сковородке</v>
      </c>
      <c r="B502" s="64">
        <f>[1]Лист1!B306</f>
        <v>2.4</v>
      </c>
      <c r="F502" s="44"/>
      <c r="G502" s="44"/>
      <c r="H502" s="44"/>
    </row>
    <row r="503" spans="1:8" ht="25.05" customHeight="1" x14ac:dyDescent="0.3">
      <c r="A503" s="71" t="str">
        <f>[1]Лист1!A307</f>
        <v>Суфле и пудинги мясные</v>
      </c>
      <c r="B503" s="64">
        <f>[1]Лист1!B307</f>
        <v>0.7</v>
      </c>
      <c r="F503" s="44"/>
      <c r="G503" s="44"/>
      <c r="H503" s="44"/>
    </row>
    <row r="504" spans="1:8" ht="25.05" customHeight="1" x14ac:dyDescent="0.3">
      <c r="A504" s="71" t="str">
        <f>[1]Лист1!A308</f>
        <v>Суфле из кур</v>
      </c>
      <c r="B504" s="64">
        <f>[1]Лист1!B308</f>
        <v>2</v>
      </c>
      <c r="F504" s="44"/>
      <c r="G504" s="44"/>
      <c r="H504" s="44"/>
    </row>
    <row r="505" spans="1:8" ht="25.05" customHeight="1" x14ac:dyDescent="0.3">
      <c r="A505" s="71" t="str">
        <f>[1]Лист1!A309</f>
        <v>Субпродукты отварные</v>
      </c>
      <c r="B505" s="64">
        <f>[1]Лист1!B309</f>
        <v>0.5</v>
      </c>
      <c r="F505" s="44"/>
      <c r="G505" s="44"/>
      <c r="H505" s="44"/>
    </row>
    <row r="506" spans="1:8" ht="25.05" customHeight="1" x14ac:dyDescent="0.3">
      <c r="A506" s="71" t="str">
        <f>[1]Лист1!A310</f>
        <v>Сосиски и сардельки</v>
      </c>
      <c r="B506" s="64">
        <f>[1]Лист1!B310</f>
        <v>0.3</v>
      </c>
      <c r="F506" s="44"/>
      <c r="G506" s="44"/>
      <c r="H506" s="44"/>
    </row>
    <row r="507" spans="1:8" ht="25.05" customHeight="1" x14ac:dyDescent="0.3">
      <c r="A507" s="71" t="str">
        <f>[1]Лист1!A311</f>
        <v>Тава-кебабы (с жареным картофелем)</v>
      </c>
      <c r="B507" s="64">
        <f>[1]Лист1!B311</f>
        <v>2.4</v>
      </c>
      <c r="F507" s="44"/>
      <c r="G507" s="44"/>
      <c r="H507" s="44"/>
    </row>
    <row r="508" spans="1:8" ht="25.05" customHeight="1" x14ac:dyDescent="0.3">
      <c r="A508" s="71" t="str">
        <f>[1]Лист1!A312</f>
        <v>Телятина отварная</v>
      </c>
      <c r="B508" s="64">
        <f>[1]Лист1!B312</f>
        <v>0.5</v>
      </c>
      <c r="F508" s="44"/>
      <c r="G508" s="44"/>
      <c r="H508" s="44"/>
    </row>
    <row r="509" spans="1:8" ht="25.05" customHeight="1" x14ac:dyDescent="0.3">
      <c r="A509" s="71" t="str">
        <f>[1]Лист1!A313</f>
        <v>Телятина жареная</v>
      </c>
      <c r="B509" s="64">
        <f>[1]Лист1!B313</f>
        <v>0.3</v>
      </c>
      <c r="F509" s="44"/>
      <c r="G509" s="44"/>
      <c r="H509" s="44"/>
    </row>
    <row r="510" spans="1:8" ht="25.05" customHeight="1" x14ac:dyDescent="0.3">
      <c r="A510" s="71" t="str">
        <f>[1]Лист1!A314</f>
        <v>Тефтели рубленые, паровые</v>
      </c>
      <c r="B510" s="64">
        <f>[1]Лист1!B314</f>
        <v>0.7</v>
      </c>
      <c r="F510" s="44"/>
      <c r="G510" s="44"/>
      <c r="H510" s="44"/>
    </row>
    <row r="511" spans="1:8" ht="25.05" customHeight="1" x14ac:dyDescent="0.3">
      <c r="A511" s="71" t="str">
        <f>[1]Лист1!A315</f>
        <v>Тефтели паровые запечённые в масле</v>
      </c>
      <c r="B511" s="64">
        <f>[1]Лист1!B315</f>
        <v>0.8</v>
      </c>
      <c r="F511" s="44"/>
      <c r="G511" s="44"/>
      <c r="H511" s="44"/>
    </row>
    <row r="512" spans="1:8" ht="25.05" customHeight="1" x14ac:dyDescent="0.3">
      <c r="A512" s="71" t="str">
        <f>[1]Лист1!A316</f>
        <v>Тефтели, запечённые в лапше</v>
      </c>
      <c r="B512" s="64">
        <f>[1]Лист1!B316</f>
        <v>0.9</v>
      </c>
      <c r="F512" s="44"/>
      <c r="G512" s="44"/>
      <c r="H512" s="44"/>
    </row>
    <row r="513" spans="1:8" ht="25.05" customHeight="1" x14ac:dyDescent="0.3">
      <c r="A513" s="71" t="str">
        <f>[1]Лист1!A317</f>
        <v>Форшмак из мяса</v>
      </c>
      <c r="B513" s="64">
        <f>[1]Лист1!B317</f>
        <v>1.7</v>
      </c>
      <c r="F513" s="44"/>
      <c r="G513" s="44"/>
      <c r="H513" s="44"/>
    </row>
    <row r="514" spans="1:8" ht="25.05" customHeight="1" x14ac:dyDescent="0.3">
      <c r="A514" s="71" t="str">
        <f>[1]Лист1!A318</f>
        <v>Филе натуральное, жареное</v>
      </c>
      <c r="B514" s="64">
        <f>[1]Лист1!B318</f>
        <v>0.7</v>
      </c>
      <c r="F514" s="44"/>
      <c r="G514" s="44"/>
      <c r="H514" s="44"/>
    </row>
    <row r="515" spans="1:8" ht="25.05" customHeight="1" x14ac:dyDescent="0.3">
      <c r="A515" s="71" t="str">
        <f>[1]Лист1!A319</f>
        <v>Филе натуральное, паровое</v>
      </c>
      <c r="B515" s="64">
        <f>[1]Лист1!B319</f>
        <v>0.9</v>
      </c>
      <c r="F515" s="44"/>
      <c r="G515" s="44"/>
      <c r="H515" s="44"/>
    </row>
    <row r="516" spans="1:8" ht="25.05" customHeight="1" x14ac:dyDescent="0.3">
      <c r="A516" s="71" t="str">
        <f>[1]Лист1!A320</f>
        <v>Филе рубленое, жареное</v>
      </c>
      <c r="B516" s="64">
        <f>[1]Лист1!B320</f>
        <v>0.8</v>
      </c>
      <c r="F516" s="44"/>
      <c r="G516" s="44"/>
      <c r="H516" s="44"/>
    </row>
    <row r="517" spans="1:8" ht="25.05" customHeight="1" x14ac:dyDescent="0.3">
      <c r="A517" s="71" t="str">
        <f>[1]Лист1!A321</f>
        <v>Филе рубленое, паровое</v>
      </c>
      <c r="B517" s="64">
        <f>[1]Лист1!B321</f>
        <v>0.9</v>
      </c>
      <c r="F517" s="44"/>
      <c r="G517" s="44"/>
      <c r="H517" s="44"/>
    </row>
    <row r="518" spans="1:8" ht="25.05" customHeight="1" x14ac:dyDescent="0.3">
      <c r="A518" s="71" t="str">
        <f>[1]Лист1!A322</f>
        <v>Цыплята табака</v>
      </c>
      <c r="B518" s="64">
        <f>[1]Лист1!B322</f>
        <v>1.4</v>
      </c>
      <c r="F518" s="44"/>
      <c r="G518" s="44"/>
      <c r="H518" s="44"/>
    </row>
    <row r="519" spans="1:8" ht="25.05" customHeight="1" x14ac:dyDescent="0.3">
      <c r="A519" s="71" t="str">
        <f>[1]Лист1!A323</f>
        <v>Чехохбили</v>
      </c>
      <c r="B519" s="64">
        <f>[1]Лист1!B323</f>
        <v>1.3</v>
      </c>
      <c r="F519" s="44"/>
      <c r="G519" s="44"/>
      <c r="H519" s="44"/>
    </row>
    <row r="520" spans="1:8" ht="25.05" customHeight="1" x14ac:dyDescent="0.3">
      <c r="A520" s="71" t="str">
        <f>[1]Лист1!A324</f>
        <v>Чебуреки</v>
      </c>
      <c r="B520" s="64">
        <f>[1]Лист1!B324</f>
        <v>1.4</v>
      </c>
      <c r="F520" s="44"/>
      <c r="G520" s="44"/>
      <c r="H520" s="44"/>
    </row>
    <row r="521" spans="1:8" ht="25.05" customHeight="1" x14ac:dyDescent="0.3">
      <c r="A521" s="71" t="str">
        <f>[1]Лист1!A325</f>
        <v>Шницель рубленый, жаренный из печёнки</v>
      </c>
      <c r="B521" s="64">
        <f>[1]Лист1!B325</f>
        <v>0.7</v>
      </c>
      <c r="F521" s="44"/>
      <c r="G521" s="44"/>
      <c r="H521" s="44"/>
    </row>
    <row r="522" spans="1:8" ht="25.05" customHeight="1" x14ac:dyDescent="0.3">
      <c r="A522" s="71" t="str">
        <f>[1]Лист1!A326</f>
        <v>Шницель рубленый, паровой</v>
      </c>
      <c r="B522" s="64">
        <f>[1]Лист1!B326</f>
        <v>0.7</v>
      </c>
      <c r="F522" s="44"/>
      <c r="G522" s="44"/>
      <c r="H522" s="44"/>
    </row>
    <row r="523" spans="1:8" ht="25.05" customHeight="1" x14ac:dyDescent="0.3">
      <c r="A523" s="71" t="str">
        <f>[1]Лист1!A327</f>
        <v>Шницель отбивной</v>
      </c>
      <c r="B523" s="64">
        <f>[1]Лист1!B327</f>
        <v>1</v>
      </c>
      <c r="F523" s="44"/>
      <c r="G523" s="44"/>
      <c r="H523" s="44"/>
    </row>
    <row r="524" spans="1:8" ht="25.05" customHeight="1" x14ac:dyDescent="0.3">
      <c r="A524" s="71" t="str">
        <f>[1]Лист1!A328</f>
        <v>Шницель из кур</v>
      </c>
      <c r="B524" s="64">
        <f>[1]Лист1!B328</f>
        <v>2.2000000000000002</v>
      </c>
      <c r="F524" s="44"/>
      <c r="G524" s="44"/>
      <c r="H524" s="44"/>
    </row>
    <row r="525" spans="1:8" ht="25.05" customHeight="1" x14ac:dyDescent="0.3">
      <c r="A525" s="71" t="str">
        <f>[1]Лист1!A329</f>
        <v>Штуфат</v>
      </c>
      <c r="B525" s="64">
        <f>[1]Лист1!B329</f>
        <v>0.6</v>
      </c>
      <c r="F525" s="44"/>
      <c r="G525" s="44"/>
      <c r="H525" s="44"/>
    </row>
    <row r="526" spans="1:8" ht="25.05" customHeight="1" x14ac:dyDescent="0.3">
      <c r="A526" s="71" t="str">
        <f>[1]Лист1!A330</f>
        <v>Шашлыки с луком</v>
      </c>
      <c r="B526" s="64">
        <f>[1]Лист1!B330</f>
        <v>1.1000000000000001</v>
      </c>
      <c r="F526" s="44"/>
      <c r="G526" s="44"/>
      <c r="H526" s="44"/>
    </row>
    <row r="527" spans="1:8" ht="25.05" customHeight="1" x14ac:dyDescent="0.3">
      <c r="A527" s="71" t="str">
        <f>[1]Лист1!A331</f>
        <v>Эскалоп</v>
      </c>
      <c r="B527" s="64">
        <f>[1]Лист1!B331</f>
        <v>0.6</v>
      </c>
      <c r="F527" s="44"/>
      <c r="G527" s="44"/>
      <c r="H527" s="44"/>
    </row>
    <row r="528" spans="1:8" ht="25.05" customHeight="1" x14ac:dyDescent="0.3">
      <c r="A528" s="71" t="str">
        <f>[1]Лист1!A332</f>
        <v>Язык</v>
      </c>
      <c r="B528" s="64">
        <f>[1]Лист1!B332</f>
        <v>0.5</v>
      </c>
      <c r="F528" s="44"/>
      <c r="G528" s="44"/>
      <c r="H528" s="44"/>
    </row>
    <row r="529" spans="1:8" ht="25.05" customHeight="1" x14ac:dyDescent="0.3">
      <c r="A529" s="71" t="str">
        <f>[1]Лист1!A333</f>
        <v>Баклажаны жареные</v>
      </c>
      <c r="B529" s="64">
        <f>[1]Лист1!B333</f>
        <v>1.9</v>
      </c>
      <c r="F529" s="44"/>
      <c r="G529" s="44"/>
      <c r="H529" s="44"/>
    </row>
    <row r="530" spans="1:8" ht="25.05" customHeight="1" x14ac:dyDescent="0.3">
      <c r="A530" s="71" t="str">
        <f>[1]Лист1!A334</f>
        <v>Баклажаны фаршированные</v>
      </c>
      <c r="B530" s="64">
        <f>[1]Лист1!B334</f>
        <v>2.4</v>
      </c>
      <c r="F530" s="44"/>
      <c r="G530" s="44"/>
      <c r="H530" s="44"/>
    </row>
    <row r="531" spans="1:8" ht="25.05" customHeight="1" x14ac:dyDescent="0.3">
      <c r="A531" s="71" t="str">
        <f>[1]Лист1!A335</f>
        <v>Горошек зелёный свежезамороженный в масле</v>
      </c>
      <c r="B531" s="64">
        <f>[1]Лист1!B335</f>
        <v>0.5</v>
      </c>
      <c r="F531" s="44"/>
      <c r="G531" s="44"/>
      <c r="H531" s="44"/>
    </row>
    <row r="532" spans="1:8" ht="25.05" customHeight="1" x14ac:dyDescent="0.3">
      <c r="A532" s="71" t="str">
        <f>[1]Лист1!A336</f>
        <v>Горошек зелёный в молочном соусе</v>
      </c>
      <c r="B532" s="64">
        <f>[1]Лист1!B336</f>
        <v>0.6</v>
      </c>
      <c r="F532" s="44"/>
      <c r="G532" s="44"/>
      <c r="H532" s="44"/>
    </row>
    <row r="533" spans="1:8" ht="25.05" customHeight="1" x14ac:dyDescent="0.3">
      <c r="A533" s="71" t="str">
        <f>[1]Лист1!A337</f>
        <v>Голубцы овощные</v>
      </c>
      <c r="B533" s="64">
        <f>[1]Лист1!B337</f>
        <v>2.2000000000000002</v>
      </c>
      <c r="F533" s="44"/>
      <c r="G533" s="44"/>
      <c r="H533" s="44"/>
    </row>
    <row r="534" spans="1:8" ht="25.05" customHeight="1" x14ac:dyDescent="0.3">
      <c r="A534" s="71" t="str">
        <f>[1]Лист1!A338</f>
        <v>Голубцы любительские</v>
      </c>
      <c r="B534" s="64">
        <f>[1]Лист1!B338</f>
        <v>2.5</v>
      </c>
      <c r="F534" s="44"/>
      <c r="G534" s="44"/>
      <c r="H534" s="44"/>
    </row>
    <row r="535" spans="1:8" ht="25.05" customHeight="1" x14ac:dyDescent="0.3">
      <c r="A535" s="71" t="str">
        <f>[1]Лист1!A339</f>
        <v>Запеканка картофельная без начинки</v>
      </c>
      <c r="B535" s="64">
        <f>[1]Лист1!B339</f>
        <v>1.3</v>
      </c>
      <c r="F535" s="44"/>
      <c r="G535" s="44"/>
      <c r="H535" s="44"/>
    </row>
    <row r="536" spans="1:8" ht="25.05" customHeight="1" x14ac:dyDescent="0.3">
      <c r="A536" s="71" t="str">
        <f>[1]Лист1!A340</f>
        <v>Запеканки картофельные, овощные</v>
      </c>
      <c r="B536" s="64">
        <f>[1]Лист1!B340</f>
        <v>1.8</v>
      </c>
      <c r="F536" s="44"/>
      <c r="G536" s="44"/>
      <c r="H536" s="44"/>
    </row>
    <row r="537" spans="1:8" ht="25.05" customHeight="1" x14ac:dyDescent="0.3">
      <c r="A537" s="71" t="str">
        <f>[1]Лист1!A341</f>
        <v>Запеканки и рулеты картофельные, фаршированные</v>
      </c>
      <c r="B537" s="64">
        <f>[1]Лист1!B341</f>
        <v>2.4</v>
      </c>
      <c r="F537" s="44"/>
      <c r="G537" s="44"/>
      <c r="H537" s="44"/>
    </row>
    <row r="538" spans="1:8" ht="25.05" customHeight="1" x14ac:dyDescent="0.3">
      <c r="A538" s="71" t="str">
        <f>[1]Лист1!A342</f>
        <v>Зразы картофельные</v>
      </c>
      <c r="B538" s="64">
        <f>[1]Лист1!B342</f>
        <v>3.3</v>
      </c>
      <c r="F538" s="44"/>
      <c r="G538" s="44"/>
      <c r="H538" s="44"/>
    </row>
    <row r="539" spans="1:8" ht="25.05" customHeight="1" x14ac:dyDescent="0.3">
      <c r="A539" s="71" t="str">
        <f>[1]Лист1!A343</f>
        <v>Зразы морковные</v>
      </c>
      <c r="B539" s="64">
        <f>[1]Лист1!B343</f>
        <v>3.3</v>
      </c>
      <c r="F539" s="44"/>
      <c r="G539" s="44"/>
      <c r="H539" s="44"/>
    </row>
    <row r="540" spans="1:8" ht="25.05" customHeight="1" x14ac:dyDescent="0.3">
      <c r="A540" s="71" t="str">
        <f>[1]Лист1!A344</f>
        <v>Капуста тушёная, отварная</v>
      </c>
      <c r="B540" s="64">
        <f>[1]Лист1!B344</f>
        <v>0.9</v>
      </c>
      <c r="F540" s="44"/>
      <c r="G540" s="44"/>
      <c r="H540" s="44"/>
    </row>
    <row r="541" spans="1:8" ht="25.05" customHeight="1" x14ac:dyDescent="0.3">
      <c r="A541" s="71" t="str">
        <f>[1]Лист1!A345</f>
        <v>Капуста белокочанная, соус сухарный</v>
      </c>
      <c r="B541" s="64">
        <f>[1]Лист1!B345</f>
        <v>0.9</v>
      </c>
      <c r="F541" s="44"/>
      <c r="G541" s="44"/>
      <c r="H541" s="44"/>
    </row>
    <row r="542" spans="1:8" ht="25.05" customHeight="1" x14ac:dyDescent="0.3">
      <c r="A542" s="71" t="str">
        <f>[1]Лист1!A346</f>
        <v>Капуста жареная</v>
      </c>
      <c r="B542" s="64">
        <f>[1]Лист1!B346</f>
        <v>1.1000000000000001</v>
      </c>
      <c r="F542" s="44"/>
      <c r="G542" s="44"/>
      <c r="H542" s="44"/>
    </row>
    <row r="543" spans="1:8" ht="25.05" customHeight="1" x14ac:dyDescent="0.3">
      <c r="A543" s="71" t="str">
        <f>[1]Лист1!A347</f>
        <v>Капуста цветная, отварная</v>
      </c>
      <c r="B543" s="64">
        <f>[1]Лист1!B347</f>
        <v>0.8</v>
      </c>
      <c r="F543" s="44"/>
      <c r="G543" s="44"/>
      <c r="H543" s="44"/>
    </row>
    <row r="544" spans="1:8" ht="25.05" customHeight="1" x14ac:dyDescent="0.3">
      <c r="A544" s="71" t="str">
        <f>[1]Лист1!A348</f>
        <v>Капуста цветная в сухарях</v>
      </c>
      <c r="B544" s="64">
        <f>[1]Лист1!B348</f>
        <v>1</v>
      </c>
      <c r="F544" s="44"/>
      <c r="G544" s="44"/>
      <c r="H544" s="44"/>
    </row>
    <row r="545" spans="1:8" ht="25.05" customHeight="1" x14ac:dyDescent="0.3">
      <c r="A545" s="71" t="str">
        <f>[1]Лист1!A349</f>
        <v>Консервы овощные, бобовые, мясорастительные в горячем виде</v>
      </c>
      <c r="B545" s="64" t="str">
        <f>[1]Лист1!B349</f>
        <v>0 4</v>
      </c>
      <c r="F545" s="44"/>
      <c r="G545" s="44"/>
      <c r="H545" s="44"/>
    </row>
    <row r="546" spans="1:8" ht="25.05" customHeight="1" x14ac:dyDescent="0.3">
      <c r="A546" s="71" t="str">
        <f>[1]Лист1!A350</f>
        <v>Котлеты картофельные с соусами</v>
      </c>
      <c r="B546" s="64">
        <f>[1]Лист1!B350</f>
        <v>2</v>
      </c>
      <c r="F546" s="44"/>
      <c r="G546" s="44"/>
      <c r="H546" s="44"/>
    </row>
    <row r="547" spans="1:8" ht="25.05" customHeight="1" x14ac:dyDescent="0.3">
      <c r="A547" s="71" t="str">
        <f>[1]Лист1!A351</f>
        <v>Котлеты капустные</v>
      </c>
      <c r="B547" s="64">
        <f>[1]Лист1!B351</f>
        <v>2</v>
      </c>
      <c r="F547" s="44"/>
      <c r="G547" s="44"/>
      <c r="H547" s="44"/>
    </row>
    <row r="548" spans="1:8" ht="25.05" customHeight="1" x14ac:dyDescent="0.3">
      <c r="A548" s="71" t="str">
        <f>[1]Лист1!A352</f>
        <v>Котлеты морковные</v>
      </c>
      <c r="B548" s="64">
        <f>[1]Лист1!B352</f>
        <v>2.2000000000000002</v>
      </c>
      <c r="F548" s="44"/>
      <c r="G548" s="44"/>
      <c r="H548" s="44"/>
    </row>
    <row r="549" spans="1:8" ht="25.05" customHeight="1" x14ac:dyDescent="0.3">
      <c r="A549" s="71" t="str">
        <f>[1]Лист1!A353</f>
        <v>Крокеты картофельные</v>
      </c>
      <c r="B549" s="64">
        <f>[1]Лист1!B353</f>
        <v>3.3</v>
      </c>
      <c r="F549" s="44"/>
      <c r="G549" s="44"/>
      <c r="H549" s="44"/>
    </row>
    <row r="550" spans="1:8" ht="25.05" customHeight="1" x14ac:dyDescent="0.3">
      <c r="A550" s="71" t="str">
        <f>[1]Лист1!A354</f>
        <v>Кукуруза с маслом</v>
      </c>
      <c r="B550" s="64">
        <f>[1]Лист1!B354</f>
        <v>0.5</v>
      </c>
      <c r="F550" s="44"/>
      <c r="G550" s="44"/>
      <c r="H550" s="44"/>
    </row>
    <row r="551" spans="1:8" ht="25.05" customHeight="1" x14ac:dyDescent="0.3">
      <c r="A551" s="71" t="str">
        <f>[1]Лист1!A355</f>
        <v>Морковь сухая с зелёным горошком в молочном соусе</v>
      </c>
      <c r="B551" s="64">
        <f>[1]Лист1!B355</f>
        <v>0.5</v>
      </c>
      <c r="F551" s="44"/>
      <c r="G551" s="44"/>
      <c r="H551" s="44"/>
    </row>
    <row r="552" spans="1:8" ht="25.05" customHeight="1" x14ac:dyDescent="0.3">
      <c r="A552" s="71" t="str">
        <f>[1]Лист1!A356</f>
        <v>Морковь со сметаной</v>
      </c>
      <c r="B552" s="64">
        <f>[1]Лист1!B356</f>
        <v>1.1000000000000001</v>
      </c>
      <c r="F552" s="44"/>
      <c r="G552" s="44"/>
      <c r="H552" s="44"/>
    </row>
    <row r="553" spans="1:8" ht="25.05" customHeight="1" x14ac:dyDescent="0.3">
      <c r="A553" s="71" t="str">
        <f>[1]Лист1!A357</f>
        <v>Морковь тушёная, припущенная</v>
      </c>
      <c r="B553" s="64">
        <f>[1]Лист1!B357</f>
        <v>1.1000000000000001</v>
      </c>
      <c r="F553" s="44"/>
      <c r="G553" s="44"/>
      <c r="H553" s="44"/>
    </row>
    <row r="554" spans="1:8" ht="25.05" customHeight="1" x14ac:dyDescent="0.3">
      <c r="A554" s="71" t="str">
        <f>[1]Лист1!A358</f>
        <v>Морковь тёртая с сахаром</v>
      </c>
      <c r="B554" s="64">
        <f>[1]Лист1!B358</f>
        <v>1.2</v>
      </c>
      <c r="F554" s="44"/>
      <c r="G554" s="44"/>
      <c r="H554" s="44"/>
    </row>
    <row r="555" spans="1:8" ht="25.05" customHeight="1" x14ac:dyDescent="0.3">
      <c r="A555" s="71" t="str">
        <f>[1]Лист1!A359</f>
        <v>Морковь с зелёным горошком в молочном соусе</v>
      </c>
      <c r="B555" s="64">
        <f>[1]Лист1!B359</f>
        <v>1.2</v>
      </c>
      <c r="F555" s="44"/>
      <c r="G555" s="44"/>
      <c r="H555" s="44"/>
    </row>
    <row r="556" spans="1:8" ht="25.05" customHeight="1" x14ac:dyDescent="0.3">
      <c r="A556" s="71" t="str">
        <f>[1]Лист1!A360</f>
        <v>Морковное пюре</v>
      </c>
      <c r="B556" s="64">
        <f>[1]Лист1!B360</f>
        <v>1.8</v>
      </c>
      <c r="F556" s="44"/>
      <c r="G556" s="44"/>
      <c r="H556" s="44"/>
    </row>
    <row r="557" spans="1:8" ht="25.05" customHeight="1" x14ac:dyDescent="0.3">
      <c r="A557" s="71" t="str">
        <f>[1]Лист1!A361</f>
        <v>Морковь в молочном соусе</v>
      </c>
      <c r="B557" s="64">
        <f>[1]Лист1!B361</f>
        <v>1.8</v>
      </c>
      <c r="F557" s="44"/>
      <c r="G557" s="44"/>
      <c r="H557" s="44"/>
    </row>
    <row r="558" spans="1:8" ht="25.05" customHeight="1" x14ac:dyDescent="0.3">
      <c r="A558" s="71" t="str">
        <f>[1]Лист1!A362</f>
        <v>Морковь тушённая с яблоками</v>
      </c>
      <c r="B558" s="64">
        <f>[1]Лист1!B362</f>
        <v>2</v>
      </c>
      <c r="F558" s="44"/>
      <c r="G558" s="44"/>
      <c r="H558" s="44"/>
    </row>
    <row r="559" spans="1:8" ht="25.05" customHeight="1" x14ac:dyDescent="0.3">
      <c r="A559" s="71" t="str">
        <f>[1]Лист1!A363</f>
        <v>Оладьи из капусты (2 шт. на 1 блюдо)</v>
      </c>
      <c r="B559" s="64">
        <f>[1]Лист1!B363</f>
        <v>1.4</v>
      </c>
      <c r="F559" s="44"/>
      <c r="G559" s="44"/>
      <c r="H559" s="44"/>
    </row>
    <row r="560" spans="1:8" ht="25.05" customHeight="1" x14ac:dyDescent="0.3">
      <c r="A560" s="71" t="str">
        <f>[1]Лист1!A364</f>
        <v>Оладьи из тыквы</v>
      </c>
      <c r="B560" s="64">
        <f>[1]Лист1!B364</f>
        <v>2.5</v>
      </c>
      <c r="F560" s="44"/>
      <c r="G560" s="44"/>
      <c r="H560" s="44"/>
    </row>
    <row r="561" spans="1:8" ht="25.05" customHeight="1" x14ac:dyDescent="0.3">
      <c r="A561" s="71" t="str">
        <f>[1]Лист1!A365</f>
        <v>Пюре из свёклы</v>
      </c>
      <c r="B561" s="64">
        <f>[1]Лист1!B365</f>
        <v>1.6</v>
      </c>
      <c r="F561" s="44"/>
      <c r="G561" s="44"/>
      <c r="H561" s="44"/>
    </row>
    <row r="562" spans="1:8" ht="25.05" customHeight="1" x14ac:dyDescent="0.3">
      <c r="A562" s="71" t="str">
        <f>[1]Лист1!A366</f>
        <v>Пюре из тыквы</v>
      </c>
      <c r="B562" s="64">
        <f>[1]Лист1!B366</f>
        <v>2</v>
      </c>
      <c r="F562" s="44"/>
      <c r="G562" s="44"/>
      <c r="H562" s="44"/>
    </row>
    <row r="563" spans="1:8" ht="25.05" customHeight="1" x14ac:dyDescent="0.3">
      <c r="A563" s="71" t="str">
        <f>[1]Лист1!A367</f>
        <v>Пюре из шпината</v>
      </c>
      <c r="B563" s="64">
        <f>[1]Лист1!B367</f>
        <v>2.2000000000000002</v>
      </c>
      <c r="F563" s="44"/>
      <c r="G563" s="44"/>
      <c r="H563" s="44"/>
    </row>
    <row r="564" spans="1:8" ht="25.05" customHeight="1" x14ac:dyDescent="0.3">
      <c r="A564" s="71" t="str">
        <f>[1]Лист1!A368</f>
        <v>Перец фаршированный</v>
      </c>
      <c r="B564" s="64">
        <f>[1]Лист1!B368</f>
        <v>2.4</v>
      </c>
      <c r="F564" s="44"/>
      <c r="G564" s="44"/>
      <c r="H564" s="44"/>
    </row>
    <row r="565" spans="1:8" ht="25.05" customHeight="1" x14ac:dyDescent="0.3">
      <c r="A565" s="71" t="str">
        <f>[1]Лист1!A369</f>
        <v>Пудинги и суфле овощные</v>
      </c>
      <c r="B565" s="64">
        <f>[1]Лист1!B369</f>
        <v>2.4</v>
      </c>
      <c r="F565" s="44"/>
      <c r="G565" s="44"/>
      <c r="H565" s="44"/>
    </row>
    <row r="566" spans="1:8" ht="25.05" customHeight="1" x14ac:dyDescent="0.3">
      <c r="A566" s="71" t="str">
        <f>[1]Лист1!A370</f>
        <v>Пирожки картофельные</v>
      </c>
      <c r="B566" s="64">
        <f>[1]Лист1!B370</f>
        <v>3.3</v>
      </c>
      <c r="F566" s="44"/>
      <c r="G566" s="44"/>
      <c r="H566" s="44"/>
    </row>
    <row r="567" spans="1:8" ht="25.05" customHeight="1" x14ac:dyDescent="0.3">
      <c r="A567" s="71" t="str">
        <f>[1]Лист1!A371</f>
        <v>Рагу из овощей</v>
      </c>
      <c r="B567" s="64">
        <f>[1]Лист1!B371</f>
        <v>2.5</v>
      </c>
      <c r="F567" s="44"/>
      <c r="G567" s="44"/>
      <c r="H567" s="44"/>
    </row>
    <row r="568" spans="1:8" ht="25.05" customHeight="1" x14ac:dyDescent="0.3">
      <c r="A568" s="71" t="str">
        <f>[1]Лист1!A372</f>
        <v>Репа фаршированная</v>
      </c>
      <c r="B568" s="64">
        <f>[1]Лист1!B372</f>
        <v>2.4</v>
      </c>
      <c r="F568" s="44"/>
      <c r="G568" s="44"/>
      <c r="H568" s="44"/>
    </row>
    <row r="569" spans="1:8" ht="25.05" customHeight="1" x14ac:dyDescent="0.3">
      <c r="A569" s="71" t="str">
        <f>[1]Лист1!A373</f>
        <v>Свёкла тушённая, припущенная</v>
      </c>
      <c r="B569" s="64">
        <f>[1]Лист1!B373</f>
        <v>1.1000000000000001</v>
      </c>
      <c r="F569" s="44"/>
      <c r="G569" s="44"/>
      <c r="H569" s="44"/>
    </row>
    <row r="570" spans="1:8" ht="25.05" customHeight="1" x14ac:dyDescent="0.3">
      <c r="A570" s="71" t="str">
        <f>[1]Лист1!A374</f>
        <v>Спаржа отварная</v>
      </c>
      <c r="B570" s="64">
        <f>[1]Лист1!B374</f>
        <v>1.5</v>
      </c>
      <c r="F570" s="44"/>
      <c r="G570" s="44"/>
      <c r="H570" s="44"/>
    </row>
    <row r="571" spans="1:8" ht="25.05" customHeight="1" x14ac:dyDescent="0.3">
      <c r="A571" s="71" t="str">
        <f>[1]Лист1!A375</f>
        <v>Солянка овощная на сковородке</v>
      </c>
      <c r="B571" s="64">
        <f>[1]Лист1!B375</f>
        <v>2</v>
      </c>
      <c r="F571" s="44"/>
      <c r="G571" s="44"/>
      <c r="H571" s="44"/>
    </row>
    <row r="572" spans="1:8" ht="25.05" customHeight="1" x14ac:dyDescent="0.3">
      <c r="A572" s="71" t="str">
        <f>[1]Лист1!A376</f>
        <v>Солянка грибная на сковородке</v>
      </c>
      <c r="B572" s="64">
        <f>[1]Лист1!B376</f>
        <v>2.1</v>
      </c>
      <c r="F572" s="44"/>
      <c r="G572" s="44"/>
      <c r="H572" s="44"/>
    </row>
    <row r="573" spans="1:8" ht="25.05" customHeight="1" x14ac:dyDescent="0.3">
      <c r="A573" s="71" t="str">
        <f>[1]Лист1!A377</f>
        <v>Солянка овощная с маслом</v>
      </c>
      <c r="B573" s="64">
        <f>[1]Лист1!B377</f>
        <v>2.5</v>
      </c>
      <c r="F573" s="44"/>
      <c r="G573" s="44"/>
      <c r="H573" s="44"/>
    </row>
    <row r="574" spans="1:8" ht="25.05" customHeight="1" x14ac:dyDescent="0.3">
      <c r="A574" s="71" t="str">
        <f>[1]Лист1!A378</f>
        <v>Тыква запечённая</v>
      </c>
      <c r="B574" s="64">
        <f>[1]Лист1!B378</f>
        <v>1.1000000000000001</v>
      </c>
      <c r="F574" s="44"/>
      <c r="G574" s="44"/>
      <c r="H574" s="44"/>
    </row>
    <row r="575" spans="1:8" ht="25.05" customHeight="1" x14ac:dyDescent="0.3">
      <c r="A575" s="71" t="str">
        <f>[1]Лист1!A379</f>
        <v>Тыква варёная</v>
      </c>
      <c r="B575" s="64">
        <f>[1]Лист1!B379</f>
        <v>2</v>
      </c>
      <c r="F575" s="44"/>
      <c r="G575" s="44"/>
      <c r="H575" s="44"/>
    </row>
    <row r="576" spans="1:8" ht="25.05" customHeight="1" x14ac:dyDescent="0.3">
      <c r="A576" s="71" t="str">
        <f>[1]Лист1!A380</f>
        <v>Фасоль тушёная, консервированная в томате</v>
      </c>
      <c r="B576" s="64">
        <f>[1]Лист1!B380</f>
        <v>0.4</v>
      </c>
      <c r="F576" s="44"/>
      <c r="G576" s="44"/>
      <c r="H576" s="44"/>
    </row>
    <row r="577" spans="1:8" ht="25.05" customHeight="1" x14ac:dyDescent="0.3">
      <c r="A577" s="71" t="str">
        <f>[1]Лист1!A381</f>
        <v>Шницель из капусты</v>
      </c>
      <c r="B577" s="64">
        <f>[1]Лист1!B381</f>
        <v>1.5</v>
      </c>
      <c r="F577" s="44"/>
      <c r="G577" s="44"/>
      <c r="H577" s="44"/>
    </row>
    <row r="578" spans="1:8" ht="25.05" customHeight="1" x14ac:dyDescent="0.3">
      <c r="A578" s="71" t="str">
        <f>[1]Лист1!A382</f>
        <v>Блюда из круп и макарон</v>
      </c>
      <c r="B578" s="64">
        <f>[1]Лист1!B382</f>
        <v>0</v>
      </c>
      <c r="F578" s="44"/>
      <c r="G578" s="44"/>
      <c r="H578" s="44"/>
    </row>
    <row r="579" spans="1:8" ht="25.05" customHeight="1" x14ac:dyDescent="0.3">
      <c r="A579" s="71" t="str">
        <f>[1]Лист1!A383</f>
        <v>Биточки крупяные со сладким, грибным или молочным соусом</v>
      </c>
      <c r="B579" s="64" t="str">
        <f>[1]Лист1!B383</f>
        <v>1 0</v>
      </c>
      <c r="F579" s="44"/>
      <c r="G579" s="44"/>
      <c r="H579" s="44"/>
    </row>
    <row r="580" spans="1:8" ht="25.05" customHeight="1" x14ac:dyDescent="0.3">
      <c r="A580" s="71" t="str">
        <f>[1]Лист1!A384</f>
        <v>Запеканка крупяная</v>
      </c>
      <c r="B580" s="64">
        <f>[1]Лист1!B384</f>
        <v>0.5</v>
      </c>
      <c r="F580" s="44"/>
      <c r="G580" s="44"/>
      <c r="H580" s="44"/>
    </row>
    <row r="581" spans="1:8" ht="25.05" customHeight="1" x14ac:dyDescent="0.3">
      <c r="A581" s="71" t="str">
        <f>[1]Лист1!A385</f>
        <v>Запеканка с мясом, крупяная</v>
      </c>
      <c r="B581" s="64">
        <f>[1]Лист1!B385</f>
        <v>0.9</v>
      </c>
      <c r="F581" s="44"/>
      <c r="G581" s="44"/>
      <c r="H581" s="44"/>
    </row>
    <row r="582" spans="1:8" ht="25.05" customHeight="1" x14ac:dyDescent="0.3">
      <c r="A582" s="71" t="str">
        <f>[1]Лист1!A386</f>
        <v>Запеканка из макаронных изделий с мясом</v>
      </c>
      <c r="B582" s="64">
        <f>[1]Лист1!B386</f>
        <v>0.7</v>
      </c>
      <c r="F582" s="44"/>
      <c r="G582" s="44"/>
      <c r="H582" s="44"/>
    </row>
    <row r="583" spans="1:8" ht="25.05" customHeight="1" x14ac:dyDescent="0.3">
      <c r="A583" s="71" t="str">
        <f>[1]Лист1!A387</f>
        <v>Котлеты крупяные со сладким, грибным или молочным соусом</v>
      </c>
      <c r="B583" s="64">
        <f>[1]Лист1!B387</f>
        <v>1</v>
      </c>
      <c r="F583" s="44"/>
      <c r="G583" s="44"/>
      <c r="H583" s="44"/>
    </row>
    <row r="584" spans="1:8" ht="25.05" customHeight="1" x14ac:dyDescent="0.3">
      <c r="A584" s="71" t="str">
        <f>[1]Лист1!A388</f>
        <v>Каши из разных круп, вязкие и полувязкие</v>
      </c>
      <c r="B584" s="64">
        <f>[1]Лист1!B388</f>
        <v>0.2</v>
      </c>
      <c r="F584" s="44"/>
      <c r="G584" s="44"/>
      <c r="H584" s="44"/>
    </row>
    <row r="585" spans="1:8" ht="25.05" customHeight="1" x14ac:dyDescent="0.3">
      <c r="A585" s="71" t="str">
        <f>[1]Лист1!A389</f>
        <v>Каши рассыпчатые, разные</v>
      </c>
      <c r="B585" s="64">
        <f>[1]Лист1!B389</f>
        <v>0.3</v>
      </c>
      <c r="F585" s="44"/>
      <c r="G585" s="44"/>
      <c r="H585" s="44"/>
    </row>
    <row r="586" spans="1:8" ht="25.05" customHeight="1" x14ac:dyDescent="0.3">
      <c r="A586" s="71" t="str">
        <f>[1]Лист1!A390</f>
        <v>Каши молочные, разные</v>
      </c>
      <c r="B586" s="64">
        <f>[1]Лист1!B390</f>
        <v>0.3</v>
      </c>
      <c r="F586" s="44"/>
      <c r="G586" s="44"/>
      <c r="H586" s="44"/>
    </row>
    <row r="587" spans="1:8" ht="25.05" customHeight="1" x14ac:dyDescent="0.3">
      <c r="A587" s="71" t="str">
        <f>[1]Лист1!A391</f>
        <v>Каши с молоком</v>
      </c>
      <c r="B587" s="64">
        <f>[1]Лист1!B391</f>
        <v>0.4</v>
      </c>
      <c r="F587" s="44"/>
      <c r="G587" s="44"/>
      <c r="H587" s="44"/>
    </row>
    <row r="588" spans="1:8" ht="25.05" customHeight="1" x14ac:dyDescent="0.3">
      <c r="A588" s="71" t="str">
        <f>[1]Лист1!A392</f>
        <v>Каша пшённая с тыквой</v>
      </c>
      <c r="B588" s="64">
        <f>[1]Лист1!B392</f>
        <v>0.4</v>
      </c>
      <c r="F588" s="44"/>
      <c r="G588" s="44"/>
      <c r="H588" s="44"/>
    </row>
    <row r="589" spans="1:8" ht="25.05" customHeight="1" x14ac:dyDescent="0.3">
      <c r="A589" s="71" t="str">
        <f>[1]Лист1!A393</f>
        <v>Каша с черносливом, изюмом</v>
      </c>
      <c r="B589" s="64">
        <f>[1]Лист1!B393</f>
        <v>0.5</v>
      </c>
      <c r="F589" s="44"/>
      <c r="G589" s="44"/>
      <c r="H589" s="44"/>
    </row>
    <row r="590" spans="1:8" ht="25.05" customHeight="1" x14ac:dyDescent="0.3">
      <c r="A590" s="71" t="str">
        <f>[1]Лист1!A394</f>
        <v>Каши диетические протёртые, разные</v>
      </c>
      <c r="B590" s="64">
        <f>[1]Лист1!B394</f>
        <v>1</v>
      </c>
      <c r="F590" s="44"/>
      <c r="G590" s="44"/>
      <c r="H590" s="44"/>
    </row>
    <row r="591" spans="1:8" ht="25.05" customHeight="1" x14ac:dyDescent="0.3">
      <c r="A591" s="71" t="str">
        <f>[1]Лист1!A395</f>
        <v>Каша гречневая, рассыпчатая, с печёнкой</v>
      </c>
      <c r="B591" s="64">
        <f>[1]Лист1!B395</f>
        <v>1.3</v>
      </c>
      <c r="F591" s="44"/>
      <c r="G591" s="44"/>
      <c r="H591" s="44"/>
    </row>
    <row r="592" spans="1:8" ht="25.05" customHeight="1" x14ac:dyDescent="0.3">
      <c r="A592" s="71" t="str">
        <f>[1]Лист1!A396</f>
        <v>Каша гречневая, рассыпчатая, с мозгами</v>
      </c>
      <c r="B592" s="64">
        <f>[1]Лист1!B396</f>
        <v>1.3</v>
      </c>
      <c r="F592" s="44"/>
      <c r="G592" s="44"/>
      <c r="H592" s="44"/>
    </row>
    <row r="593" spans="1:8" ht="25.05" customHeight="1" x14ac:dyDescent="0.3">
      <c r="A593" s="71" t="str">
        <f>[1]Лист1!A397</f>
        <v>Крупеник с творогом</v>
      </c>
      <c r="B593" s="64">
        <f>[1]Лист1!B397</f>
        <v>0.5</v>
      </c>
      <c r="F593" s="44"/>
      <c r="G593" s="44"/>
      <c r="H593" s="44"/>
    </row>
    <row r="594" spans="1:8" ht="25.05" customHeight="1" x14ac:dyDescent="0.3">
      <c r="A594" s="71" t="str">
        <f>[1]Лист1!A398</f>
        <v>Клецки манные с сыром</v>
      </c>
      <c r="B594" s="64">
        <f>[1]Лист1!B398</f>
        <v>0.9</v>
      </c>
      <c r="F594" s="44"/>
      <c r="G594" s="44"/>
      <c r="H594" s="44"/>
    </row>
    <row r="595" spans="1:8" ht="25.05" customHeight="1" x14ac:dyDescent="0.3">
      <c r="A595" s="71" t="str">
        <f>[1]Лист1!A399</f>
        <v>Крут с вареньем</v>
      </c>
      <c r="B595" s="64">
        <f>[1]Лист1!B399</f>
        <v>1</v>
      </c>
      <c r="F595" s="44"/>
      <c r="G595" s="44"/>
      <c r="H595" s="44"/>
    </row>
    <row r="596" spans="1:8" ht="25.05" customHeight="1" x14ac:dyDescent="0.3">
      <c r="A596" s="71" t="str">
        <f>[1]Лист1!A400</f>
        <v>Лапшевник с маслом</v>
      </c>
      <c r="B596" s="64">
        <f>[1]Лист1!B400</f>
        <v>0.6</v>
      </c>
      <c r="F596" s="44"/>
      <c r="G596" s="44"/>
      <c r="H596" s="44"/>
    </row>
    <row r="597" spans="1:8" ht="25.05" customHeight="1" x14ac:dyDescent="0.3">
      <c r="A597" s="71" t="str">
        <f>[1]Лист1!A401</f>
        <v>Макаронные изделия отварные</v>
      </c>
      <c r="B597" s="64">
        <f>[1]Лист1!B401</f>
        <v>0.3</v>
      </c>
      <c r="F597" s="44"/>
      <c r="G597" s="44"/>
      <c r="H597" s="44"/>
    </row>
    <row r="598" spans="1:8" ht="25.05" customHeight="1" x14ac:dyDescent="0.3">
      <c r="A598" s="71" t="str">
        <f>[1]Лист1!A402</f>
        <v>Макаронники</v>
      </c>
      <c r="B598" s="64">
        <f>[1]Лист1!B402</f>
        <v>0.5</v>
      </c>
      <c r="F598" s="44"/>
      <c r="G598" s="44"/>
      <c r="H598" s="44"/>
    </row>
    <row r="599" spans="1:8" ht="25.05" customHeight="1" x14ac:dyDescent="0.3">
      <c r="A599" s="71" t="str">
        <f>[1]Лист1!A403</f>
        <v>Макароны отварные с маслом и сыром, макаронные изделия в томате</v>
      </c>
      <c r="B599" s="64">
        <f>[1]Лист1!B403</f>
        <v>0.6</v>
      </c>
      <c r="F599" s="44"/>
      <c r="G599" s="44"/>
      <c r="H599" s="44"/>
    </row>
    <row r="600" spans="1:8" ht="25.05" customHeight="1" x14ac:dyDescent="0.3">
      <c r="A600" s="71" t="str">
        <f>[1]Лист1!A404</f>
        <v>Макароны с мясным фаршем</v>
      </c>
      <c r="B600" s="64">
        <f>[1]Лист1!B404</f>
        <v>0.5</v>
      </c>
      <c r="F600" s="44"/>
      <c r="G600" s="44"/>
      <c r="H600" s="44"/>
    </row>
    <row r="601" spans="1:8" ht="25.05" customHeight="1" x14ac:dyDescent="0.3">
      <c r="A601" s="71" t="str">
        <f>[1]Лист1!A405</f>
        <v>Пудинги, крупяные, сухарные</v>
      </c>
      <c r="B601" s="64">
        <f>[1]Лист1!B405</f>
        <v>0.5</v>
      </c>
      <c r="F601" s="44"/>
      <c r="G601" s="44"/>
      <c r="H601" s="44"/>
    </row>
    <row r="602" spans="1:8" ht="25.05" customHeight="1" x14ac:dyDescent="0.3">
      <c r="A602" s="71" t="str">
        <f>[1]Лист1!A406</f>
        <v>Мучные блюда</v>
      </c>
      <c r="B602" s="64">
        <f>[1]Лист1!B406</f>
        <v>0</v>
      </c>
      <c r="F602" s="44"/>
      <c r="G602" s="44"/>
      <c r="H602" s="44"/>
    </row>
    <row r="603" spans="1:8" ht="25.05" customHeight="1" x14ac:dyDescent="0.3">
      <c r="A603" s="71" t="str">
        <f>[1]Лист1!A407</f>
        <v>Блины</v>
      </c>
      <c r="B603" s="64">
        <f>[1]Лист1!B407</f>
        <v>1</v>
      </c>
      <c r="F603" s="44"/>
      <c r="G603" s="44"/>
      <c r="H603" s="44"/>
    </row>
    <row r="604" spans="1:8" ht="25.05" customHeight="1" x14ac:dyDescent="0.3">
      <c r="A604" s="71" t="str">
        <f>[1]Лист1!A408</f>
        <v>Блинчики с творогом, вареньем</v>
      </c>
      <c r="B604" s="64">
        <f>[1]Лист1!B408</f>
        <v>1.4</v>
      </c>
      <c r="F604" s="44"/>
      <c r="G604" s="44"/>
      <c r="H604" s="44"/>
    </row>
    <row r="605" spans="1:8" ht="25.05" customHeight="1" x14ac:dyDescent="0.3">
      <c r="A605" s="71" t="str">
        <f>[1]Лист1!A409</f>
        <v>Блинчики с мясом</v>
      </c>
      <c r="B605" s="64">
        <f>[1]Лист1!B409</f>
        <v>1.7</v>
      </c>
      <c r="F605" s="44"/>
      <c r="G605" s="44"/>
      <c r="H605" s="44"/>
    </row>
    <row r="606" spans="1:8" ht="25.05" customHeight="1" x14ac:dyDescent="0.3">
      <c r="A606" s="71" t="str">
        <f>[1]Лист1!A410</f>
        <v>Блинчики с яблоками и блинчатый пирог, пирожки с начинкой</v>
      </c>
      <c r="B606" s="64">
        <f>[1]Лист1!B410</f>
        <v>1.7</v>
      </c>
      <c r="F606" s="44"/>
      <c r="G606" s="44"/>
      <c r="H606" s="44"/>
    </row>
    <row r="607" spans="1:8" ht="25.05" customHeight="1" x14ac:dyDescent="0.3">
      <c r="A607" s="71" t="str">
        <f>[1]Лист1!A411</f>
        <v>Кулебяки из кислого теста с капустой</v>
      </c>
      <c r="B607" s="64">
        <f>[1]Лист1!B411</f>
        <v>0.9</v>
      </c>
      <c r="F607" s="44"/>
      <c r="G607" s="44"/>
      <c r="H607" s="44"/>
    </row>
    <row r="608" spans="1:8" ht="25.05" customHeight="1" x14ac:dyDescent="0.3">
      <c r="A608" s="71" t="str">
        <f>[1]Лист1!A412</f>
        <v>Кулебяки из кислого теста с прочими начинками</v>
      </c>
      <c r="B608" s="64">
        <f>[1]Лист1!B412</f>
        <v>0.7</v>
      </c>
      <c r="F608" s="44"/>
      <c r="G608" s="44"/>
      <c r="H608" s="44"/>
    </row>
    <row r="609" spans="1:8" ht="25.05" customHeight="1" x14ac:dyDescent="0.3">
      <c r="A609" s="71" t="str">
        <f>[1]Лист1!A413</f>
        <v>Открытые пироги из кислого теста</v>
      </c>
      <c r="B609" s="64">
        <f>[1]Лист1!B413</f>
        <v>0.6</v>
      </c>
      <c r="F609" s="44"/>
      <c r="G609" s="44"/>
      <c r="H609" s="44"/>
    </row>
    <row r="610" spans="1:8" ht="25.05" customHeight="1" x14ac:dyDescent="0.3">
      <c r="A610" s="71" t="str">
        <f>[1]Лист1!A414</f>
        <v>Оладьи</v>
      </c>
      <c r="B610" s="64">
        <f>[1]Лист1!B414</f>
        <v>0.8</v>
      </c>
      <c r="F610" s="44"/>
      <c r="G610" s="44"/>
      <c r="H610" s="44"/>
    </row>
    <row r="611" spans="1:8" ht="25.05" customHeight="1" x14ac:dyDescent="0.3">
      <c r="A611" s="71" t="str">
        <f>[1]Лист1!A415</f>
        <v>Пельмени промышленного производства</v>
      </c>
      <c r="B611" s="64">
        <f>[1]Лист1!B415</f>
        <v>0.6</v>
      </c>
      <c r="F611" s="44"/>
      <c r="G611" s="44"/>
      <c r="H611" s="44"/>
    </row>
    <row r="612" spans="1:8" ht="25.05" customHeight="1" x14ac:dyDescent="0.3">
      <c r="A612" s="71" t="str">
        <f>[1]Лист1!A416</f>
        <v>Пироги слоёные</v>
      </c>
      <c r="B612" s="64">
        <f>[1]Лист1!B416</f>
        <v>1</v>
      </c>
      <c r="F612" s="44"/>
      <c r="G612" s="44"/>
      <c r="H612" s="44"/>
    </row>
    <row r="613" spans="1:8" ht="25.05" customHeight="1" x14ac:dyDescent="0.3">
      <c r="A613" s="71" t="str">
        <f>[1]Лист1!A417</f>
        <v>Пельмени разные собственного производства</v>
      </c>
      <c r="B613" s="64">
        <f>[1]Лист1!B417</f>
        <v>2.4</v>
      </c>
      <c r="F613" s="44"/>
      <c r="G613" s="44"/>
      <c r="H613" s="44"/>
    </row>
    <row r="614" spans="1:8" ht="25.05" customHeight="1" x14ac:dyDescent="0.3">
      <c r="A614" s="71" t="str">
        <f>[1]Лист1!A418</f>
        <v>Штучные ватрушки из кислого теста</v>
      </c>
      <c r="B614" s="64">
        <f>[1]Лист1!B418</f>
        <v>0.5</v>
      </c>
      <c r="F614" s="44"/>
      <c r="G614" s="44"/>
      <c r="H614" s="44"/>
    </row>
    <row r="615" spans="1:8" ht="25.05" customHeight="1" x14ac:dyDescent="0.3">
      <c r="A615" s="71" t="str">
        <f>[1]Лист1!A419</f>
        <v>Блюда из яиц и творога</v>
      </c>
      <c r="B615" s="64">
        <f>[1]Лист1!B419</f>
        <v>0</v>
      </c>
      <c r="F615" s="44"/>
      <c r="G615" s="44"/>
      <c r="H615" s="44"/>
    </row>
    <row r="616" spans="1:8" ht="25.05" customHeight="1" x14ac:dyDescent="0.3">
      <c r="A616" s="71" t="str">
        <f>[1]Лист1!A420</f>
        <v>Ватрушки с сырковой массой</v>
      </c>
      <c r="B616" s="64">
        <f>[1]Лист1!B420</f>
        <v>1</v>
      </c>
      <c r="F616" s="44"/>
      <c r="G616" s="44"/>
      <c r="H616" s="44"/>
    </row>
    <row r="617" spans="1:8" ht="25.05" customHeight="1" x14ac:dyDescent="0.3">
      <c r="A617" s="71" t="str">
        <f>[1]Лист1!A421</f>
        <v>Запеканка творожная</v>
      </c>
      <c r="B617" s="64">
        <f>[1]Лист1!B421</f>
        <v>0.4</v>
      </c>
      <c r="F617" s="44"/>
      <c r="G617" s="44"/>
      <c r="H617" s="44"/>
    </row>
    <row r="618" spans="1:8" ht="25.05" customHeight="1" x14ac:dyDescent="0.3">
      <c r="A618" s="71" t="str">
        <f>[1]Лист1!A422</f>
        <v>Омлет натуральный</v>
      </c>
      <c r="B618" s="64">
        <f>[1]Лист1!B422</f>
        <v>0.4</v>
      </c>
      <c r="F618" s="44"/>
      <c r="G618" s="44"/>
      <c r="H618" s="44"/>
    </row>
    <row r="619" spans="1:8" ht="25.05" customHeight="1" x14ac:dyDescent="0.3">
      <c r="A619" s="71" t="str">
        <f>[1]Лист1!A423</f>
        <v>Омлет паровой</v>
      </c>
      <c r="B619" s="64">
        <f>[1]Лист1!B423</f>
        <v>0.5</v>
      </c>
      <c r="F619" s="44"/>
      <c r="G619" s="44"/>
      <c r="H619" s="44"/>
    </row>
    <row r="620" spans="1:8" ht="25.05" customHeight="1" x14ac:dyDescent="0.3">
      <c r="A620" s="71" t="str">
        <f>[1]Лист1!A424</f>
        <v>Пудинг творожный</v>
      </c>
      <c r="B620" s="64">
        <f>[1]Лист1!B424</f>
        <v>0.5</v>
      </c>
      <c r="F620" s="44"/>
      <c r="G620" s="44"/>
      <c r="H620" s="44"/>
    </row>
    <row r="621" spans="1:8" ht="25.05" customHeight="1" x14ac:dyDescent="0.3">
      <c r="A621" s="71" t="str">
        <f>[1]Лист1!A425</f>
        <v>Сырковая масса со сметаной</v>
      </c>
      <c r="B621" s="64">
        <f>[1]Лист1!B425</f>
        <v>0.2</v>
      </c>
      <c r="F621" s="44"/>
      <c r="G621" s="44"/>
      <c r="H621" s="44"/>
    </row>
    <row r="622" spans="1:8" ht="25.05" customHeight="1" x14ac:dyDescent="0.3">
      <c r="A622" s="71" t="str">
        <f>[1]Лист1!A426</f>
        <v>Сырники</v>
      </c>
      <c r="B622" s="64">
        <f>[1]Лист1!B426</f>
        <v>0.9</v>
      </c>
      <c r="F622" s="44"/>
      <c r="G622" s="44"/>
      <c r="H622" s="44"/>
    </row>
    <row r="623" spans="1:8" ht="25.05" customHeight="1" x14ac:dyDescent="0.3">
      <c r="A623" s="71" t="str">
        <f>[1]Лист1!A427</f>
        <v>Творог со сметаной и сахаром</v>
      </c>
      <c r="B623" s="64">
        <f>[1]Лист1!B427</f>
        <v>0.4</v>
      </c>
      <c r="F623" s="44"/>
      <c r="G623" s="44"/>
      <c r="H623" s="44"/>
    </row>
    <row r="624" spans="1:8" ht="25.05" customHeight="1" x14ac:dyDescent="0.3">
      <c r="A624" s="71" t="str">
        <f>[1]Лист1!A428</f>
        <v>Творог с молоком</v>
      </c>
      <c r="B624" s="64">
        <f>[1]Лист1!B428</f>
        <v>0.4</v>
      </c>
      <c r="F624" s="44"/>
      <c r="G624" s="44"/>
      <c r="H624" s="44"/>
    </row>
    <row r="625" spans="1:8" ht="25.05" customHeight="1" x14ac:dyDescent="0.3">
      <c r="A625" s="71" t="str">
        <f>[1]Лист1!A429</f>
        <v>Творог протёртый со сметаной</v>
      </c>
      <c r="B625" s="64">
        <f>[1]Лист1!B429</f>
        <v>0.4</v>
      </c>
      <c r="F625" s="44"/>
      <c r="G625" s="44"/>
      <c r="H625" s="44"/>
    </row>
    <row r="626" spans="1:8" ht="25.05" customHeight="1" x14ac:dyDescent="0.3">
      <c r="A626" s="71" t="str">
        <f>[1]Лист1!A430</f>
        <v>Сладкие блюда и горячие напитки</v>
      </c>
      <c r="B626" s="64">
        <f>[1]Лист1!B430</f>
        <v>0</v>
      </c>
      <c r="F626" s="44"/>
      <c r="G626" s="44"/>
      <c r="H626" s="44"/>
    </row>
    <row r="627" spans="1:8" ht="25.05" customHeight="1" x14ac:dyDescent="0.3">
      <c r="A627" s="71" t="str">
        <f>[1]Лист1!A431</f>
        <v>Апельсины с сахаром</v>
      </c>
      <c r="B627" s="64">
        <f>[1]Лист1!B431</f>
        <v>0.2</v>
      </c>
      <c r="F627" s="44"/>
      <c r="G627" s="44"/>
      <c r="H627" s="44"/>
    </row>
    <row r="628" spans="1:8" ht="25.05" customHeight="1" x14ac:dyDescent="0.3">
      <c r="A628" s="71" t="str">
        <f>[1]Лист1!A432</f>
        <v>Арбуз порциями без сахара</v>
      </c>
      <c r="B628" s="64">
        <f>[1]Лист1!B432</f>
        <v>0.2</v>
      </c>
      <c r="F628" s="44"/>
      <c r="G628" s="44"/>
      <c r="H628" s="44"/>
    </row>
    <row r="629" spans="1:8" ht="25.05" customHeight="1" x14ac:dyDescent="0.3">
      <c r="A629" s="71" t="str">
        <f>[1]Лист1!A433</f>
        <v>Арбуз очищенный с сахаром</v>
      </c>
      <c r="B629" s="64">
        <f>[1]Лист1!B433</f>
        <v>0.4</v>
      </c>
      <c r="F629" s="44"/>
      <c r="G629" s="44"/>
      <c r="H629" s="44"/>
    </row>
    <row r="630" spans="1:8" ht="25.05" customHeight="1" x14ac:dyDescent="0.3">
      <c r="A630" s="71" t="str">
        <f>[1]Лист1!A434</f>
        <v>Виноград порциями</v>
      </c>
      <c r="B630" s="64">
        <f>[1]Лист1!B434</f>
        <v>0.2</v>
      </c>
      <c r="F630" s="44"/>
      <c r="G630" s="44"/>
      <c r="H630" s="44"/>
    </row>
    <row r="631" spans="1:8" ht="25.05" customHeight="1" x14ac:dyDescent="0.3">
      <c r="A631" s="71" t="str">
        <f>[1]Лист1!A435</f>
        <v>Дыня порциями</v>
      </c>
      <c r="B631" s="64">
        <f>[1]Лист1!B435</f>
        <v>0.2</v>
      </c>
      <c r="F631" s="44"/>
      <c r="G631" s="44"/>
      <c r="H631" s="44"/>
    </row>
    <row r="632" spans="1:8" ht="25.05" customHeight="1" x14ac:dyDescent="0.3">
      <c r="A632" s="71" t="str">
        <f>[1]Лист1!A436</f>
        <v>Желе из концентратов и молока</v>
      </c>
      <c r="B632" s="64">
        <f>[1]Лист1!B436</f>
        <v>0.3</v>
      </c>
      <c r="F632" s="44"/>
      <c r="G632" s="44"/>
      <c r="H632" s="44"/>
    </row>
    <row r="633" spans="1:8" ht="25.05" customHeight="1" x14ac:dyDescent="0.3">
      <c r="A633" s="71" t="str">
        <f>[1]Лист1!A437</f>
        <v>Желе клюквенное</v>
      </c>
      <c r="B633" s="64">
        <f>[1]Лист1!B437</f>
        <v>0.6</v>
      </c>
      <c r="F633" s="44"/>
      <c r="G633" s="44"/>
      <c r="H633" s="44"/>
    </row>
    <row r="634" spans="1:8" ht="25.05" customHeight="1" x14ac:dyDescent="0.3">
      <c r="A634" s="71" t="str">
        <f>[1]Лист1!A438</f>
        <v>Желе фруктовое, лимонное</v>
      </c>
      <c r="B634" s="64">
        <f>[1]Лист1!B438</f>
        <v>0.7</v>
      </c>
      <c r="F634" s="44"/>
      <c r="G634" s="44"/>
      <c r="H634" s="44"/>
    </row>
    <row r="635" spans="1:8" ht="25.05" customHeight="1" x14ac:dyDescent="0.3">
      <c r="A635" s="71" t="str">
        <f>[1]Лист1!A439</f>
        <v>Кофе чёрный</v>
      </c>
      <c r="B635" s="64">
        <f>[1]Лист1!B439</f>
        <v>0.1</v>
      </c>
      <c r="F635" s="44"/>
      <c r="G635" s="44"/>
      <c r="H635" s="44"/>
    </row>
    <row r="636" spans="1:8" ht="25.05" customHeight="1" x14ac:dyDescent="0.3">
      <c r="A636" s="71" t="str">
        <f>[1]Лист1!A440</f>
        <v>Кофе с лимоном</v>
      </c>
      <c r="B636" s="64">
        <f>[1]Лист1!B440</f>
        <v>0.2</v>
      </c>
      <c r="F636" s="44"/>
      <c r="G636" s="44"/>
      <c r="H636" s="44"/>
    </row>
    <row r="637" spans="1:8" ht="25.05" customHeight="1" x14ac:dyDescent="0.3">
      <c r="A637" s="71" t="str">
        <f>[1]Лист1!A441</f>
        <v>Кофе с молоком</v>
      </c>
      <c r="B637" s="64">
        <f>[1]Лист1!B441</f>
        <v>0.2</v>
      </c>
      <c r="F637" s="44"/>
      <c r="G637" s="44"/>
      <c r="H637" s="44"/>
    </row>
    <row r="638" spans="1:8" ht="25.05" customHeight="1" x14ac:dyDescent="0.3">
      <c r="A638" s="71" t="str">
        <f>[1]Лист1!A442</f>
        <v>Кофе с ликёром</v>
      </c>
      <c r="B638" s="64">
        <f>[1]Лист1!B442</f>
        <v>0.3</v>
      </c>
      <c r="F638" s="44"/>
      <c r="G638" s="44"/>
      <c r="H638" s="44"/>
    </row>
    <row r="639" spans="1:8" ht="25.05" customHeight="1" x14ac:dyDescent="0.3">
      <c r="A639" s="71" t="str">
        <f>[1]Лист1!A443</f>
        <v>Кофе на настое шиповника</v>
      </c>
      <c r="B639" s="64">
        <f>[1]Лист1!B443</f>
        <v>0.3</v>
      </c>
      <c r="F639" s="44"/>
      <c r="G639" s="44"/>
      <c r="H639" s="44"/>
    </row>
    <row r="640" spans="1:8" ht="25.05" customHeight="1" x14ac:dyDescent="0.3">
      <c r="A640" s="71" t="str">
        <f>[1]Лист1!A444</f>
        <v>Какао</v>
      </c>
      <c r="B640" s="64">
        <f>[1]Лист1!B444</f>
        <v>0.2</v>
      </c>
      <c r="F640" s="44"/>
      <c r="G640" s="44"/>
      <c r="H640" s="44"/>
    </row>
    <row r="641" spans="1:8" ht="25.05" customHeight="1" x14ac:dyDescent="0.3">
      <c r="A641" s="71" t="str">
        <f>[1]Лист1!A445</f>
        <v>Кефир с сахаром</v>
      </c>
      <c r="B641" s="64">
        <f>[1]Лист1!B445</f>
        <v>0.2</v>
      </c>
      <c r="F641" s="44"/>
      <c r="G641" s="44"/>
      <c r="H641" s="44"/>
    </row>
    <row r="642" spans="1:8" ht="25.05" customHeight="1" x14ac:dyDescent="0.3">
      <c r="A642" s="71" t="str">
        <f>[1]Лист1!A446</f>
        <v>Кисель из сиропа, порошка, соусов и повидла</v>
      </c>
      <c r="B642" s="64">
        <f>[1]Лист1!B446</f>
        <v>0.1</v>
      </c>
      <c r="F642" s="44"/>
      <c r="G642" s="44"/>
      <c r="H642" s="44"/>
    </row>
    <row r="643" spans="1:8" ht="25.05" customHeight="1" x14ac:dyDescent="0.3">
      <c r="A643" s="71" t="str">
        <f>[1]Лист1!A447</f>
        <v>Кисель из клюквы, сливы, свежих фруктов</v>
      </c>
      <c r="B643" s="64">
        <f>[1]Лист1!B447</f>
        <v>0.3</v>
      </c>
      <c r="F643" s="44"/>
      <c r="G643" s="44"/>
      <c r="H643" s="44"/>
    </row>
    <row r="644" spans="1:8" ht="25.05" customHeight="1" x14ac:dyDescent="0.3">
      <c r="A644" s="71" t="str">
        <f>[1]Лист1!A448</f>
        <v>Кисель из лимона</v>
      </c>
      <c r="B644" s="64">
        <f>[1]Лист1!B448</f>
        <v>0.4</v>
      </c>
      <c r="F644" s="44"/>
      <c r="G644" s="44"/>
      <c r="H644" s="44"/>
    </row>
    <row r="645" spans="1:8" ht="25.05" customHeight="1" x14ac:dyDescent="0.3">
      <c r="A645" s="71" t="str">
        <f>[1]Лист1!A449</f>
        <v>Кисель из сухофруктов</v>
      </c>
      <c r="B645" s="64">
        <f>[1]Лист1!B449</f>
        <v>0.5</v>
      </c>
      <c r="F645" s="44"/>
      <c r="G645" s="44"/>
      <c r="H645" s="44"/>
    </row>
    <row r="646" spans="1:8" ht="25.05" customHeight="1" x14ac:dyDescent="0.3">
      <c r="A646" s="71" t="str">
        <f>[1]Лист1!A450</f>
        <v>Кисель молочный</v>
      </c>
      <c r="B646" s="64">
        <f>[1]Лист1!B450</f>
        <v>0.3</v>
      </c>
      <c r="F646" s="44"/>
      <c r="G646" s="44"/>
      <c r="H646" s="44"/>
    </row>
    <row r="647" spans="1:8" ht="25.05" customHeight="1" x14ac:dyDescent="0.3">
      <c r="A647" s="71" t="str">
        <f>[1]Лист1!A451</f>
        <v>Компот из консервированных фруктов (ассорти)</v>
      </c>
      <c r="B647" s="64">
        <f>[1]Лист1!B451</f>
        <v>0.3</v>
      </c>
      <c r="F647" s="44"/>
      <c r="G647" s="44"/>
      <c r="H647" s="44"/>
    </row>
    <row r="648" spans="1:8" ht="25.05" customHeight="1" x14ac:dyDescent="0.3">
      <c r="A648" s="71" t="str">
        <f>[1]Лист1!A452</f>
        <v>Компот из сухофруктов</v>
      </c>
      <c r="B648" s="64">
        <f>[1]Лист1!B452</f>
        <v>0.3</v>
      </c>
      <c r="F648" s="44"/>
      <c r="G648" s="44"/>
      <c r="H648" s="44"/>
    </row>
    <row r="649" spans="1:8" ht="25.05" customHeight="1" x14ac:dyDescent="0.3">
      <c r="A649" s="71" t="str">
        <f>[1]Лист1!A453</f>
        <v>Компот из свежих фруктов</v>
      </c>
      <c r="B649" s="64">
        <f>[1]Лист1!B453</f>
        <v>0.3</v>
      </c>
      <c r="F649" s="44"/>
      <c r="G649" s="44"/>
      <c r="H649" s="44"/>
    </row>
    <row r="650" spans="1:8" ht="25.05" customHeight="1" x14ac:dyDescent="0.3">
      <c r="A650" s="71" t="str">
        <f>[1]Лист1!A454</f>
        <v>Компот из чернослива на настое шиповника</v>
      </c>
      <c r="B650" s="64">
        <f>[1]Лист1!B454</f>
        <v>0.4</v>
      </c>
      <c r="F650" s="44"/>
      <c r="G650" s="44"/>
      <c r="H650" s="44"/>
    </row>
    <row r="651" spans="1:8" ht="25.05" customHeight="1" x14ac:dyDescent="0.3">
      <c r="A651" s="71" t="str">
        <f>[1]Лист1!A455</f>
        <v>Компот из изюма на настое шиповника</v>
      </c>
      <c r="B651" s="64">
        <f>[1]Лист1!B455</f>
        <v>0.4</v>
      </c>
      <c r="F651" s="44"/>
      <c r="G651" s="44"/>
      <c r="H651" s="44"/>
    </row>
    <row r="652" spans="1:8" ht="25.05" customHeight="1" x14ac:dyDescent="0.3">
      <c r="A652" s="71" t="str">
        <f>[1]Лист1!A456</f>
        <v>Коктейли разные</v>
      </c>
      <c r="B652" s="64">
        <f>[1]Лист1!B456</f>
        <v>3</v>
      </c>
      <c r="F652" s="44"/>
      <c r="G652" s="44"/>
      <c r="H652" s="44"/>
    </row>
    <row r="653" spans="1:8" ht="25.05" customHeight="1" x14ac:dyDescent="0.3">
      <c r="A653" s="71" t="str">
        <f>[1]Лист1!A457</f>
        <v>Клубника с сахаром или молоком</v>
      </c>
      <c r="B653" s="64">
        <f>[1]Лист1!B457</f>
        <v>0.4</v>
      </c>
      <c r="F653" s="44"/>
      <c r="G653" s="44"/>
      <c r="H653" s="44"/>
    </row>
    <row r="654" spans="1:8" ht="25.05" customHeight="1" x14ac:dyDescent="0.3">
      <c r="A654" s="71" t="str">
        <f>[1]Лист1!A458</f>
        <v>Крем из сметаны</v>
      </c>
      <c r="B654" s="64">
        <f>[1]Лист1!B458</f>
        <v>2</v>
      </c>
      <c r="F654" s="44"/>
      <c r="G654" s="44"/>
      <c r="H654" s="44"/>
    </row>
    <row r="655" spans="1:8" ht="25.05" customHeight="1" x14ac:dyDescent="0.3">
      <c r="A655" s="71" t="str">
        <f>[1]Лист1!A459</f>
        <v>Кукурузные хлопья с сахаром</v>
      </c>
      <c r="B655" s="64">
        <f>[1]Лист1!B459</f>
        <v>0.2</v>
      </c>
      <c r="F655" s="44"/>
      <c r="G655" s="44"/>
      <c r="H655" s="44"/>
    </row>
    <row r="656" spans="1:8" ht="25.05" customHeight="1" x14ac:dyDescent="0.3">
      <c r="A656" s="71" t="str">
        <f>[1]Лист1!A460</f>
        <v>Квас из порошка (1л)</v>
      </c>
      <c r="B656" s="64">
        <f>[1]Лист1!B460</f>
        <v>0.2</v>
      </c>
      <c r="F656" s="44"/>
      <c r="G656" s="44"/>
      <c r="H656" s="44"/>
    </row>
    <row r="657" spans="1:8" ht="25.05" customHeight="1" x14ac:dyDescent="0.3">
      <c r="A657" s="71" t="str">
        <f>[1]Лист1!A461</f>
        <v>Квас из сухарей собственного производства</v>
      </c>
      <c r="B657" s="64">
        <f>[1]Лист1!B461</f>
        <v>0.5</v>
      </c>
      <c r="F657" s="44"/>
      <c r="G657" s="44"/>
      <c r="H657" s="44"/>
    </row>
    <row r="658" spans="1:8" ht="25.05" customHeight="1" x14ac:dyDescent="0.3">
      <c r="A658" s="71" t="str">
        <f>[1]Лист1!A462</f>
        <v>Лимоны порциями</v>
      </c>
      <c r="B658" s="64">
        <f>[1]Лист1!B462</f>
        <v>0.2</v>
      </c>
      <c r="F658" s="44"/>
      <c r="G658" s="44"/>
      <c r="H658" s="44"/>
    </row>
    <row r="659" spans="1:8" ht="25.05" customHeight="1" x14ac:dyDescent="0.3">
      <c r="A659" s="71" t="str">
        <f>[1]Лист1!A463</f>
        <v>Мороженое порциями, покупное</v>
      </c>
      <c r="B659" s="64">
        <f>[1]Лист1!B463</f>
        <v>0.3</v>
      </c>
      <c r="F659" s="44"/>
      <c r="G659" s="44"/>
      <c r="H659" s="44"/>
    </row>
    <row r="660" spans="1:8" ht="25.05" customHeight="1" x14ac:dyDescent="0.3">
      <c r="A660" s="71" t="str">
        <f>[1]Лист1!A464</f>
        <v>Муссы различные</v>
      </c>
      <c r="B660" s="64">
        <f>[1]Лист1!B464</f>
        <v>0.7</v>
      </c>
      <c r="F660" s="44"/>
      <c r="G660" s="44"/>
      <c r="H660" s="44"/>
    </row>
    <row r="661" spans="1:8" ht="25.05" customHeight="1" x14ac:dyDescent="0.3">
      <c r="A661" s="71" t="str">
        <f>[1]Лист1!A465</f>
        <v>Напиток из шиповника</v>
      </c>
      <c r="B661" s="64">
        <f>[1]Лист1!B465</f>
        <v>0.2</v>
      </c>
      <c r="F661" s="44"/>
      <c r="G661" s="44"/>
      <c r="H661" s="44"/>
    </row>
    <row r="662" spans="1:8" ht="25.05" customHeight="1" x14ac:dyDescent="0.3">
      <c r="A662" s="71" t="str">
        <f>[1]Лист1!A466</f>
        <v>Пюре из яблок</v>
      </c>
      <c r="B662" s="64">
        <f>[1]Лист1!B466</f>
        <v>1.3</v>
      </c>
      <c r="F662" s="44"/>
      <c r="G662" s="44"/>
      <c r="H662" s="44"/>
    </row>
    <row r="663" spans="1:8" ht="25.05" customHeight="1" x14ac:dyDescent="0.3">
      <c r="A663" s="71" t="str">
        <f>[1]Лист1!A467</f>
        <v>Соки фруктовые</v>
      </c>
      <c r="B663" s="64">
        <f>[1]Лист1!B467</f>
        <v>0.1</v>
      </c>
      <c r="F663" s="44"/>
      <c r="G663" s="44"/>
      <c r="H663" s="44"/>
    </row>
    <row r="664" spans="1:8" ht="25.05" customHeight="1" x14ac:dyDescent="0.3">
      <c r="A664" s="71" t="str">
        <f>[1]Лист1!A468</f>
        <v>Сливки покупные</v>
      </c>
      <c r="B664" s="64">
        <f>[1]Лист1!B468</f>
        <v>0.2</v>
      </c>
      <c r="F664" s="44"/>
      <c r="G664" s="44"/>
      <c r="H664" s="44"/>
    </row>
    <row r="665" spans="1:8" ht="25.05" customHeight="1" x14ac:dyDescent="0.3">
      <c r="A665" s="71" t="str">
        <f>[1]Лист1!A469</f>
        <v>Сливки взбитые</v>
      </c>
      <c r="B665" s="64">
        <f>[1]Лист1!B469</f>
        <v>0.7</v>
      </c>
      <c r="F665" s="44"/>
      <c r="G665" s="44"/>
      <c r="H665" s="44"/>
    </row>
    <row r="666" spans="1:8" ht="25.05" customHeight="1" x14ac:dyDescent="0.3">
      <c r="A666" s="71" t="str">
        <f>[1]Лист1!A470</f>
        <v>Сырковая масса со сметаной</v>
      </c>
      <c r="B666" s="64">
        <f>[1]Лист1!B470</f>
        <v>0.2</v>
      </c>
      <c r="F666" s="44"/>
      <c r="G666" s="44"/>
      <c r="H666" s="44"/>
    </row>
    <row r="667" spans="1:8" ht="25.05" customHeight="1" x14ac:dyDescent="0.3">
      <c r="A667" s="71" t="str">
        <f>[1]Лист1!A471</f>
        <v>Свежие фрукты в сиропе</v>
      </c>
      <c r="B667" s="64">
        <f>[1]Лист1!B471</f>
        <v>0.3</v>
      </c>
      <c r="F667" s="44"/>
      <c r="G667" s="44"/>
      <c r="H667" s="44"/>
    </row>
    <row r="668" spans="1:8" ht="25.05" customHeight="1" x14ac:dyDescent="0.3">
      <c r="A668" s="71" t="str">
        <f>[1]Лист1!A472</f>
        <v>Самбук из яблок</v>
      </c>
      <c r="B668" s="64">
        <f>[1]Лист1!B472</f>
        <v>2</v>
      </c>
      <c r="F668" s="44"/>
      <c r="G668" s="44"/>
      <c r="H668" s="44"/>
    </row>
    <row r="669" spans="1:8" ht="25.05" customHeight="1" x14ac:dyDescent="0.3">
      <c r="A669" s="71" t="str">
        <f>[1]Лист1!A473</f>
        <v>Суфле яблочное</v>
      </c>
      <c r="B669" s="64">
        <f>[1]Лист1!B473</f>
        <v>2</v>
      </c>
      <c r="F669" s="44"/>
      <c r="G669" s="44"/>
      <c r="H669" s="44"/>
    </row>
    <row r="670" spans="1:8" ht="25.05" customHeight="1" x14ac:dyDescent="0.3">
      <c r="A670" s="71" t="str">
        <f>[1]Лист1!A474</f>
        <v>Чай</v>
      </c>
      <c r="B670" s="64">
        <f>[1]Лист1!B474</f>
        <v>0.1</v>
      </c>
      <c r="F670" s="44"/>
      <c r="G670" s="44"/>
      <c r="H670" s="44"/>
    </row>
    <row r="671" spans="1:8" ht="25.05" customHeight="1" x14ac:dyDescent="0.3">
      <c r="A671" s="71" t="str">
        <f>[1]Лист1!A475</f>
        <v>Чай с лимоном</v>
      </c>
      <c r="B671" s="64">
        <f>[1]Лист1!B475</f>
        <v>0.2</v>
      </c>
      <c r="F671" s="44"/>
      <c r="G671" s="44"/>
      <c r="H671" s="44"/>
    </row>
    <row r="672" spans="1:8" ht="25.05" customHeight="1" x14ac:dyDescent="0.3">
      <c r="A672" s="71" t="str">
        <f>[1]Лист1!A476</f>
        <v>Чай с вареньем, мёдом</v>
      </c>
      <c r="B672" s="64">
        <f>[1]Лист1!B476</f>
        <v>0.2</v>
      </c>
      <c r="F672" s="44"/>
      <c r="G672" s="44"/>
      <c r="H672" s="44"/>
    </row>
    <row r="673" spans="1:8" ht="25.05" customHeight="1" x14ac:dyDescent="0.3">
      <c r="A673" s="71" t="str">
        <f>[1]Лист1!A477</f>
        <v>Шоколад на молоке</v>
      </c>
      <c r="B673" s="64">
        <f>[1]Лист1!B477</f>
        <v>0.2</v>
      </c>
      <c r="F673" s="44"/>
      <c r="G673" s="44"/>
      <c r="H673" s="44"/>
    </row>
    <row r="674" spans="1:8" ht="25.05" customHeight="1" x14ac:dyDescent="0.3">
      <c r="A674" s="71" t="str">
        <f>[1]Лист1!A478</f>
        <v>Шарлот яблочный</v>
      </c>
      <c r="B674" s="64">
        <f>[1]Лист1!B478</f>
        <v>2</v>
      </c>
      <c r="F674" s="44"/>
      <c r="G674" s="44"/>
      <c r="H674" s="44"/>
    </row>
    <row r="675" spans="1:8" ht="25.05" customHeight="1" x14ac:dyDescent="0.3">
      <c r="A675" s="71" t="str">
        <f>[1]Лист1!A479</f>
        <v>Яблоки печёные</v>
      </c>
      <c r="B675" s="64">
        <f>[1]Лист1!B479</f>
        <v>0.5</v>
      </c>
      <c r="F675" s="44"/>
      <c r="G675" s="44"/>
      <c r="H675" s="44"/>
    </row>
    <row r="676" spans="1:8" ht="25.05" customHeight="1" x14ac:dyDescent="0.3">
      <c r="A676" s="71" t="str">
        <f>[1]Лист1!A480</f>
        <v>Яблоки в сиропе</v>
      </c>
      <c r="B676" s="64">
        <f>[1]Лист1!B480</f>
        <v>0.6</v>
      </c>
      <c r="F676" s="44"/>
      <c r="G676" s="44"/>
      <c r="H676" s="44"/>
    </row>
    <row r="677" spans="1:8" ht="25.05" customHeight="1" x14ac:dyDescent="0.3">
      <c r="A677" s="71" t="str">
        <f>[1]Лист1!A481</f>
        <v>Яблоки в тесте</v>
      </c>
      <c r="B677" s="64">
        <f>[1]Лист1!B481</f>
        <v>1.2</v>
      </c>
      <c r="F677" s="44"/>
      <c r="G677" s="44"/>
      <c r="H677" s="44"/>
    </row>
    <row r="678" spans="1:8" ht="25.05" customHeight="1" x14ac:dyDescent="0.3">
      <c r="A678" s="71" t="str">
        <f>[1]Лист1!A482</f>
        <v>Прочие изделия</v>
      </c>
      <c r="B678" s="64">
        <f>[1]Лист1!B482</f>
        <v>0</v>
      </c>
      <c r="F678" s="44"/>
      <c r="G678" s="44"/>
      <c r="H678" s="44"/>
    </row>
    <row r="679" spans="1:8" ht="25.05" customHeight="1" x14ac:dyDescent="0.3">
      <c r="A679" s="71" t="str">
        <f>[1]Лист1!A483</f>
        <v>Ацидофилин</v>
      </c>
      <c r="B679" s="64">
        <f>[1]Лист1!B483</f>
        <v>0.2</v>
      </c>
      <c r="F679" s="44"/>
      <c r="G679" s="44"/>
      <c r="H679" s="44"/>
    </row>
    <row r="680" spans="1:8" ht="25.05" customHeight="1" x14ac:dyDescent="0.3">
      <c r="A680" s="71" t="str">
        <f>[1]Лист1!A484</f>
        <v>Кефир с сахаром</v>
      </c>
      <c r="B680" s="64">
        <f>[1]Лист1!B484</f>
        <v>0.2</v>
      </c>
      <c r="F680" s="44"/>
      <c r="G680" s="44"/>
      <c r="H680" s="44"/>
    </row>
    <row r="681" spans="1:8" ht="25.05" customHeight="1" x14ac:dyDescent="0.3">
      <c r="A681" s="71" t="str">
        <f>[1]Лист1!A485</f>
        <v>Молоко кипячёное</v>
      </c>
      <c r="B681" s="64">
        <f>[1]Лист1!B485</f>
        <v>0.2</v>
      </c>
      <c r="F681" s="44"/>
      <c r="G681" s="44"/>
      <c r="H681" s="44"/>
    </row>
    <row r="682" spans="1:8" ht="25.05" customHeight="1" x14ac:dyDescent="0.3">
      <c r="A682" s="71" t="str">
        <f>[1]Лист1!A486</f>
        <v>Молоко с шиповником</v>
      </c>
      <c r="B682" s="64">
        <f>[1]Лист1!B486</f>
        <v>0.3</v>
      </c>
      <c r="F682" s="44"/>
      <c r="G682" s="44"/>
      <c r="H682" s="44"/>
    </row>
    <row r="683" spans="1:8" ht="25.05" customHeight="1" x14ac:dyDescent="0.3">
      <c r="A683" s="71" t="str">
        <f>[1]Лист1!A487</f>
        <v>Масло сливочное</v>
      </c>
      <c r="B683" s="64">
        <f>[1]Лист1!B487</f>
        <v>0.2</v>
      </c>
      <c r="F683" s="44"/>
      <c r="G683" s="44"/>
      <c r="H683" s="44"/>
    </row>
    <row r="684" spans="1:8" ht="25.05" customHeight="1" x14ac:dyDescent="0.3">
      <c r="A684" s="71" t="str">
        <f>[1]Лист1!A488</f>
        <v>Сметана порциями</v>
      </c>
      <c r="B684" s="64">
        <f>[1]Лист1!B488</f>
        <v>0.2</v>
      </c>
      <c r="F684" s="44"/>
      <c r="G684" s="44"/>
      <c r="H684" s="44"/>
    </row>
    <row r="685" spans="1:8" ht="25.05" customHeight="1" x14ac:dyDescent="0.3">
      <c r="A685" s="71" t="str">
        <f>[1]Лист1!A489</f>
        <v>Яйцо варёное</v>
      </c>
      <c r="B685" s="64">
        <f>[1]Лист1!B489</f>
        <v>0.2</v>
      </c>
      <c r="F685" s="44"/>
      <c r="G685" s="44"/>
      <c r="H685" s="44"/>
    </row>
    <row r="686" spans="1:8" ht="25.05" customHeight="1" x14ac:dyDescent="0.3">
      <c r="A686" s="71" t="str">
        <f>[1]Лист1!A490</f>
        <v>Гарниры</v>
      </c>
      <c r="B686" s="64">
        <f>[1]Лист1!B490</f>
        <v>0</v>
      </c>
      <c r="F686" s="44"/>
      <c r="G686" s="44"/>
      <c r="H686" s="44"/>
    </row>
    <row r="687" spans="1:8" ht="25.05" customHeight="1" x14ac:dyDescent="0.3">
      <c r="A687" s="71" t="str">
        <f>[1]Лист1!A491</f>
        <v>Крупяные, макароны, капуста квашеная</v>
      </c>
      <c r="B687" s="64">
        <f>[1]Лист1!B491</f>
        <v>0.1</v>
      </c>
      <c r="F687" s="44"/>
      <c r="G687" s="44"/>
      <c r="H687" s="44"/>
    </row>
    <row r="688" spans="1:8" ht="25.05" customHeight="1" x14ac:dyDescent="0.3">
      <c r="A688" s="71" t="str">
        <f>[1]Лист1!A492</f>
        <v>Сложные и овощные</v>
      </c>
      <c r="B688" s="64">
        <f>[1]Лист1!B492</f>
        <v>0.7</v>
      </c>
      <c r="F688" s="44"/>
      <c r="G688" s="44"/>
      <c r="H688" s="44"/>
    </row>
    <row r="689" spans="1:9" ht="25.05" customHeight="1" x14ac:dyDescent="0.3">
      <c r="A689" s="71" t="str">
        <f>[1]Лист1!A493</f>
        <v>Жареный картофель</v>
      </c>
      <c r="B689" s="64">
        <f>[1]Лист1!B493</f>
        <v>1.1000000000000001</v>
      </c>
      <c r="F689" s="44"/>
      <c r="G689" s="44"/>
      <c r="H689" s="44"/>
    </row>
    <row r="690" spans="1:9" ht="15.6" x14ac:dyDescent="0.3">
      <c r="A690" s="44"/>
      <c r="B690" s="44"/>
      <c r="C690" s="44"/>
      <c r="D690" s="44"/>
      <c r="E690" s="44"/>
      <c r="F690" s="44"/>
      <c r="G690" s="44"/>
      <c r="H690" s="44"/>
    </row>
    <row r="691" spans="1:9" ht="15.6" x14ac:dyDescent="0.3">
      <c r="A691" s="44"/>
      <c r="B691" s="44"/>
      <c r="C691" s="44"/>
      <c r="D691" s="44"/>
      <c r="E691" s="44"/>
      <c r="F691" s="44"/>
      <c r="G691" s="44"/>
      <c r="H691" s="44"/>
    </row>
    <row r="692" spans="1:9" ht="41.4" customHeight="1" x14ac:dyDescent="0.3">
      <c r="A692" s="86" t="s">
        <v>372</v>
      </c>
      <c r="B692" s="87"/>
      <c r="C692" s="87"/>
      <c r="D692" s="87"/>
      <c r="E692" s="87"/>
      <c r="F692" s="87"/>
      <c r="G692" s="87"/>
      <c r="H692" s="88"/>
    </row>
    <row r="693" spans="1:9" ht="15.6" x14ac:dyDescent="0.3">
      <c r="A693" s="45"/>
      <c r="B693" s="46"/>
      <c r="C693" s="46"/>
      <c r="D693" s="46"/>
      <c r="E693" s="46"/>
      <c r="F693" s="46"/>
      <c r="G693" s="46"/>
      <c r="H693" s="47"/>
      <c r="I693" s="20"/>
    </row>
    <row r="694" spans="1:9" ht="15.6" x14ac:dyDescent="0.3">
      <c r="A694" s="48" t="s">
        <v>353</v>
      </c>
      <c r="B694" s="46"/>
      <c r="C694" s="46"/>
      <c r="D694" s="46"/>
      <c r="E694" s="46"/>
      <c r="F694" s="46"/>
      <c r="G694" s="46"/>
      <c r="H694" s="47"/>
      <c r="I694" s="20"/>
    </row>
    <row r="695" spans="1:9" ht="15.6" x14ac:dyDescent="0.3">
      <c r="A695" s="48" t="s">
        <v>354</v>
      </c>
      <c r="B695" s="46"/>
      <c r="C695" s="46"/>
      <c r="D695" s="46"/>
      <c r="E695" s="46"/>
      <c r="F695" s="46"/>
      <c r="G695" s="46"/>
      <c r="H695" s="47"/>
      <c r="I695" s="20"/>
    </row>
    <row r="696" spans="1:9" ht="15.6" x14ac:dyDescent="0.3">
      <c r="A696" s="48" t="s">
        <v>355</v>
      </c>
      <c r="B696" s="46"/>
      <c r="C696" s="46"/>
      <c r="D696" s="46"/>
      <c r="E696" s="46"/>
      <c r="F696" s="46"/>
      <c r="G696" s="46"/>
      <c r="H696" s="47"/>
      <c r="I696" s="20"/>
    </row>
    <row r="697" spans="1:9" ht="15.6" x14ac:dyDescent="0.3">
      <c r="A697" s="48" t="s">
        <v>383</v>
      </c>
      <c r="B697" s="46"/>
      <c r="C697" s="46"/>
      <c r="D697" s="46"/>
      <c r="E697" s="46"/>
      <c r="F697" s="46"/>
      <c r="G697" s="46"/>
      <c r="H697" s="47"/>
      <c r="I697" s="20"/>
    </row>
    <row r="698" spans="1:9" ht="15.6" x14ac:dyDescent="0.3">
      <c r="A698" s="48" t="s">
        <v>384</v>
      </c>
      <c r="B698" s="46"/>
      <c r="C698" s="46"/>
      <c r="D698" s="46"/>
      <c r="E698" s="46"/>
      <c r="F698" s="46"/>
      <c r="G698" s="46"/>
      <c r="H698" s="47"/>
      <c r="I698" s="20"/>
    </row>
    <row r="699" spans="1:9" ht="15.6" x14ac:dyDescent="0.3">
      <c r="A699" s="48" t="s">
        <v>356</v>
      </c>
      <c r="B699" s="46"/>
      <c r="C699" s="46"/>
      <c r="D699" s="46"/>
      <c r="E699" s="46"/>
      <c r="F699" s="46"/>
      <c r="G699" s="46"/>
      <c r="H699" s="47"/>
      <c r="I699" s="20"/>
    </row>
    <row r="700" spans="1:9" ht="15.6" x14ac:dyDescent="0.3">
      <c r="A700" s="48" t="s">
        <v>357</v>
      </c>
      <c r="B700" s="46"/>
      <c r="C700" s="46"/>
      <c r="D700" s="46"/>
      <c r="E700" s="46"/>
      <c r="F700" s="46"/>
      <c r="G700" s="46"/>
      <c r="H700" s="47"/>
      <c r="I700" s="20"/>
    </row>
    <row r="701" spans="1:9" ht="15.6" x14ac:dyDescent="0.3">
      <c r="A701" s="48" t="s">
        <v>358</v>
      </c>
      <c r="B701" s="46"/>
      <c r="C701" s="46"/>
      <c r="D701" s="46"/>
      <c r="E701" s="46"/>
      <c r="F701" s="46"/>
      <c r="G701" s="46"/>
      <c r="H701" s="47"/>
      <c r="I701" s="20"/>
    </row>
    <row r="702" spans="1:9" ht="15.6" x14ac:dyDescent="0.3">
      <c r="A702" s="48" t="s">
        <v>359</v>
      </c>
      <c r="B702" s="46"/>
      <c r="C702" s="46"/>
      <c r="D702" s="46"/>
      <c r="E702" s="46"/>
      <c r="F702" s="46"/>
      <c r="G702" s="46"/>
      <c r="H702" s="47"/>
      <c r="I702" s="20"/>
    </row>
    <row r="703" spans="1:9" ht="15.6" x14ac:dyDescent="0.3">
      <c r="A703" s="48" t="s">
        <v>385</v>
      </c>
      <c r="B703" s="46"/>
      <c r="C703" s="46"/>
      <c r="D703" s="46"/>
      <c r="E703" s="46"/>
      <c r="F703" s="46"/>
      <c r="G703" s="46"/>
      <c r="H703" s="47"/>
      <c r="I703" s="20"/>
    </row>
    <row r="704" spans="1:9" ht="15.6" x14ac:dyDescent="0.3">
      <c r="A704" s="48" t="s">
        <v>386</v>
      </c>
      <c r="B704" s="46"/>
      <c r="C704" s="46"/>
      <c r="D704" s="46"/>
      <c r="E704" s="46"/>
      <c r="F704" s="46"/>
      <c r="G704" s="46"/>
      <c r="H704" s="47"/>
      <c r="I704" s="20"/>
    </row>
    <row r="705" spans="1:9" ht="15.6" x14ac:dyDescent="0.3">
      <c r="A705" s="48" t="s">
        <v>360</v>
      </c>
      <c r="B705" s="46"/>
      <c r="C705" s="46"/>
      <c r="D705" s="46"/>
      <c r="E705" s="46"/>
      <c r="F705" s="46"/>
      <c r="G705" s="46"/>
      <c r="H705" s="47"/>
      <c r="I705" s="20"/>
    </row>
    <row r="706" spans="1:9" ht="15.6" x14ac:dyDescent="0.3">
      <c r="A706" s="48" t="s">
        <v>387</v>
      </c>
      <c r="B706" s="46"/>
      <c r="C706" s="46"/>
      <c r="D706" s="46"/>
      <c r="E706" s="46"/>
      <c r="F706" s="46"/>
      <c r="G706" s="46"/>
      <c r="H706" s="47"/>
      <c r="I706" s="20"/>
    </row>
    <row r="707" spans="1:9" ht="15.6" x14ac:dyDescent="0.3">
      <c r="A707" s="48" t="s">
        <v>388</v>
      </c>
      <c r="B707" s="46"/>
      <c r="C707" s="46"/>
      <c r="D707" s="46"/>
      <c r="E707" s="46"/>
      <c r="F707" s="46"/>
      <c r="G707" s="46"/>
      <c r="H707" s="47"/>
      <c r="I707" s="20"/>
    </row>
    <row r="708" spans="1:9" ht="15.6" x14ac:dyDescent="0.3">
      <c r="A708" s="48" t="s">
        <v>361</v>
      </c>
      <c r="B708" s="46"/>
      <c r="C708" s="46"/>
      <c r="D708" s="46"/>
      <c r="E708" s="46"/>
      <c r="F708" s="46"/>
      <c r="G708" s="46"/>
      <c r="H708" s="47"/>
      <c r="I708" s="20"/>
    </row>
    <row r="709" spans="1:9" ht="15.6" x14ac:dyDescent="0.3">
      <c r="A709" s="48" t="s">
        <v>389</v>
      </c>
      <c r="B709" s="46"/>
      <c r="C709" s="46"/>
      <c r="D709" s="46"/>
      <c r="E709" s="46"/>
      <c r="F709" s="46"/>
      <c r="G709" s="46"/>
      <c r="H709" s="47"/>
      <c r="I709" s="20"/>
    </row>
    <row r="710" spans="1:9" ht="15.6" x14ac:dyDescent="0.3">
      <c r="A710" s="48" t="s">
        <v>390</v>
      </c>
      <c r="B710" s="46"/>
      <c r="C710" s="46"/>
      <c r="D710" s="46"/>
      <c r="E710" s="46"/>
      <c r="F710" s="46"/>
      <c r="G710" s="46"/>
      <c r="H710" s="47"/>
      <c r="I710" s="20"/>
    </row>
    <row r="711" spans="1:9" ht="15.6" x14ac:dyDescent="0.3">
      <c r="A711" s="48" t="s">
        <v>391</v>
      </c>
      <c r="B711" s="46"/>
      <c r="C711" s="46"/>
      <c r="D711" s="46"/>
      <c r="E711" s="46"/>
      <c r="F711" s="46"/>
      <c r="G711" s="46"/>
      <c r="H711" s="47"/>
      <c r="I711" s="20"/>
    </row>
    <row r="712" spans="1:9" ht="15.6" x14ac:dyDescent="0.3">
      <c r="A712" s="48" t="s">
        <v>392</v>
      </c>
      <c r="B712" s="46"/>
      <c r="C712" s="46"/>
      <c r="D712" s="46"/>
      <c r="E712" s="46"/>
      <c r="F712" s="46"/>
      <c r="G712" s="46"/>
      <c r="H712" s="47"/>
      <c r="I712" s="20"/>
    </row>
    <row r="713" spans="1:9" ht="15.6" x14ac:dyDescent="0.3">
      <c r="A713" s="48" t="s">
        <v>362</v>
      </c>
      <c r="B713" s="46"/>
      <c r="C713" s="46"/>
      <c r="D713" s="46"/>
      <c r="E713" s="46"/>
      <c r="F713" s="46"/>
      <c r="G713" s="46"/>
      <c r="H713" s="47"/>
      <c r="I713" s="20"/>
    </row>
    <row r="714" spans="1:9" ht="15.6" x14ac:dyDescent="0.3">
      <c r="A714" s="48" t="s">
        <v>363</v>
      </c>
      <c r="B714" s="46"/>
      <c r="C714" s="46"/>
      <c r="D714" s="46"/>
      <c r="E714" s="46"/>
      <c r="F714" s="46"/>
      <c r="G714" s="46"/>
      <c r="H714" s="47"/>
      <c r="I714" s="20"/>
    </row>
    <row r="715" spans="1:9" ht="15.6" x14ac:dyDescent="0.3">
      <c r="A715" s="48" t="s">
        <v>393</v>
      </c>
      <c r="B715" s="46"/>
      <c r="C715" s="46"/>
      <c r="D715" s="46"/>
      <c r="E715" s="46"/>
      <c r="F715" s="46"/>
      <c r="G715" s="46"/>
      <c r="H715" s="47"/>
      <c r="I715" s="20"/>
    </row>
    <row r="716" spans="1:9" ht="15.6" x14ac:dyDescent="0.3">
      <c r="A716" s="48" t="s">
        <v>364</v>
      </c>
      <c r="B716" s="46"/>
      <c r="C716" s="46"/>
      <c r="D716" s="46"/>
      <c r="E716" s="46"/>
      <c r="F716" s="46"/>
      <c r="G716" s="46"/>
      <c r="H716" s="47"/>
      <c r="I716" s="20"/>
    </row>
    <row r="717" spans="1:9" ht="15.6" x14ac:dyDescent="0.3">
      <c r="A717" s="48" t="s">
        <v>365</v>
      </c>
      <c r="B717" s="46"/>
      <c r="C717" s="46"/>
      <c r="D717" s="46"/>
      <c r="E717" s="46"/>
      <c r="F717" s="46"/>
      <c r="G717" s="46"/>
      <c r="H717" s="47"/>
      <c r="I717" s="20"/>
    </row>
    <row r="718" spans="1:9" ht="15.6" x14ac:dyDescent="0.3">
      <c r="A718" s="48" t="s">
        <v>366</v>
      </c>
      <c r="B718" s="46"/>
      <c r="C718" s="46"/>
      <c r="D718" s="46"/>
      <c r="E718" s="46"/>
      <c r="F718" s="46"/>
      <c r="G718" s="46"/>
      <c r="H718" s="47"/>
      <c r="I718" s="20"/>
    </row>
    <row r="719" spans="1:9" ht="15.6" x14ac:dyDescent="0.3">
      <c r="A719" s="48" t="s">
        <v>367</v>
      </c>
      <c r="B719" s="46"/>
      <c r="C719" s="46"/>
      <c r="D719" s="46"/>
      <c r="E719" s="46"/>
      <c r="F719" s="46"/>
      <c r="G719" s="46"/>
      <c r="H719" s="47"/>
      <c r="I719" s="20"/>
    </row>
    <row r="720" spans="1:9" ht="15.6" x14ac:dyDescent="0.3">
      <c r="A720" s="48" t="s">
        <v>368</v>
      </c>
      <c r="B720" s="46"/>
      <c r="C720" s="46"/>
      <c r="D720" s="46"/>
      <c r="E720" s="46"/>
      <c r="F720" s="46"/>
      <c r="G720" s="46"/>
      <c r="H720" s="47"/>
      <c r="I720" s="20"/>
    </row>
    <row r="721" spans="1:9" ht="15.6" x14ac:dyDescent="0.3">
      <c r="A721" s="48" t="s">
        <v>369</v>
      </c>
      <c r="B721" s="46"/>
      <c r="C721" s="46"/>
      <c r="D721" s="46"/>
      <c r="E721" s="46"/>
      <c r="F721" s="46"/>
      <c r="G721" s="46"/>
      <c r="H721" s="47"/>
      <c r="I721" s="20"/>
    </row>
    <row r="722" spans="1:9" ht="15.6" x14ac:dyDescent="0.3">
      <c r="A722" s="48" t="s">
        <v>370</v>
      </c>
      <c r="B722" s="46"/>
      <c r="C722" s="46"/>
      <c r="D722" s="46"/>
      <c r="E722" s="46"/>
      <c r="F722" s="46"/>
      <c r="G722" s="46"/>
      <c r="H722" s="47"/>
      <c r="I722" s="20"/>
    </row>
    <row r="723" spans="1:9" ht="15.6" x14ac:dyDescent="0.3">
      <c r="A723" s="49"/>
      <c r="B723" s="50"/>
      <c r="C723" s="50"/>
      <c r="D723" s="50"/>
      <c r="E723" s="50"/>
      <c r="F723" s="50"/>
      <c r="G723" s="50"/>
      <c r="H723" s="51"/>
    </row>
    <row r="724" spans="1:9" ht="15.6" x14ac:dyDescent="0.3">
      <c r="A724" s="52" t="s">
        <v>371</v>
      </c>
      <c r="B724" s="53"/>
      <c r="C724" s="53"/>
      <c r="D724" s="53"/>
      <c r="E724" s="53"/>
      <c r="F724" s="53"/>
      <c r="G724" s="53"/>
      <c r="H724" s="54"/>
    </row>
    <row r="725" spans="1:9" ht="15.6" x14ac:dyDescent="0.3">
      <c r="A725" s="44"/>
      <c r="B725" s="44"/>
      <c r="C725" s="44"/>
      <c r="D725" s="44"/>
      <c r="E725" s="44"/>
      <c r="F725" s="44"/>
      <c r="G725" s="44"/>
      <c r="H725" s="44"/>
    </row>
    <row r="726" spans="1:9" ht="16.2" thickBot="1" x14ac:dyDescent="0.35">
      <c r="A726" s="75" t="s">
        <v>151</v>
      </c>
      <c r="B726" s="75"/>
      <c r="C726" s="75"/>
      <c r="D726" s="75"/>
      <c r="E726" s="75"/>
      <c r="F726" s="44"/>
      <c r="G726" s="44"/>
      <c r="H726" s="44"/>
    </row>
    <row r="727" spans="1:9" ht="81" thickBot="1" x14ac:dyDescent="0.35">
      <c r="A727" s="16" t="s">
        <v>152</v>
      </c>
      <c r="B727" s="17" t="s">
        <v>153</v>
      </c>
      <c r="C727" s="17" t="s">
        <v>154</v>
      </c>
      <c r="D727" s="17" t="s">
        <v>336</v>
      </c>
      <c r="E727" s="17" t="s">
        <v>337</v>
      </c>
      <c r="F727" s="44"/>
      <c r="G727" s="44"/>
      <c r="H727" s="44"/>
    </row>
    <row r="728" spans="1:9" ht="16.2" thickBot="1" x14ac:dyDescent="0.35">
      <c r="A728" s="76" t="s">
        <v>155</v>
      </c>
      <c r="B728" s="76" t="s">
        <v>156</v>
      </c>
      <c r="C728" s="3">
        <v>20</v>
      </c>
      <c r="D728" s="76">
        <v>0.17219999999999999</v>
      </c>
      <c r="E728" s="3">
        <v>3.44</v>
      </c>
      <c r="F728" s="44"/>
      <c r="G728" s="44"/>
      <c r="H728" s="44"/>
    </row>
    <row r="729" spans="1:9" ht="16.2" thickBot="1" x14ac:dyDescent="0.35">
      <c r="A729" s="77"/>
      <c r="B729" s="77"/>
      <c r="C729" s="3">
        <v>40</v>
      </c>
      <c r="D729" s="77"/>
      <c r="E729" s="3">
        <v>6.88</v>
      </c>
      <c r="F729" s="44"/>
      <c r="G729" s="44"/>
      <c r="H729" s="44"/>
    </row>
    <row r="730" spans="1:9" ht="16.2" thickBot="1" x14ac:dyDescent="0.35">
      <c r="A730" s="78"/>
      <c r="B730" s="78"/>
      <c r="C730" s="3">
        <v>65</v>
      </c>
      <c r="D730" s="78"/>
      <c r="E730" s="3">
        <v>11.2</v>
      </c>
      <c r="F730" s="44"/>
      <c r="G730" s="44"/>
      <c r="H730" s="44"/>
    </row>
    <row r="731" spans="1:9" ht="16.2" thickBot="1" x14ac:dyDescent="0.35">
      <c r="A731" s="76" t="s">
        <v>157</v>
      </c>
      <c r="B731" s="76" t="s">
        <v>158</v>
      </c>
      <c r="C731" s="3">
        <v>20</v>
      </c>
      <c r="D731" s="76">
        <v>0.115</v>
      </c>
      <c r="E731" s="3">
        <v>2.2999999999999998</v>
      </c>
      <c r="F731" s="44"/>
      <c r="G731" s="44"/>
      <c r="H731" s="44"/>
    </row>
    <row r="732" spans="1:9" ht="16.2" thickBot="1" x14ac:dyDescent="0.35">
      <c r="A732" s="77"/>
      <c r="B732" s="77"/>
      <c r="C732" s="3">
        <v>40</v>
      </c>
      <c r="D732" s="77"/>
      <c r="E732" s="3">
        <v>4.5999999999999996</v>
      </c>
      <c r="F732" s="44"/>
      <c r="G732" s="44"/>
      <c r="H732" s="44"/>
    </row>
    <row r="733" spans="1:9" ht="16.2" thickBot="1" x14ac:dyDescent="0.35">
      <c r="A733" s="78"/>
      <c r="B733" s="78"/>
      <c r="C733" s="3">
        <v>65</v>
      </c>
      <c r="D733" s="78"/>
      <c r="E733" s="3">
        <v>7.56</v>
      </c>
      <c r="F733" s="44"/>
      <c r="G733" s="44"/>
      <c r="H733" s="44"/>
    </row>
    <row r="734" spans="1:9" ht="16.2" thickBot="1" x14ac:dyDescent="0.35">
      <c r="A734" s="76" t="s">
        <v>159</v>
      </c>
      <c r="B734" s="76" t="s">
        <v>160</v>
      </c>
      <c r="C734" s="3">
        <v>20</v>
      </c>
      <c r="D734" s="76">
        <v>5.7200000000000001E-2</v>
      </c>
      <c r="E734" s="3">
        <v>1.1399999999999999</v>
      </c>
      <c r="F734" s="44"/>
      <c r="G734" s="44"/>
      <c r="H734" s="44"/>
    </row>
    <row r="735" spans="1:9" ht="16.2" thickBot="1" x14ac:dyDescent="0.35">
      <c r="A735" s="77"/>
      <c r="B735" s="77"/>
      <c r="C735" s="3">
        <v>40</v>
      </c>
      <c r="D735" s="77"/>
      <c r="E735" s="3">
        <v>2.2799999999999998</v>
      </c>
      <c r="F735" s="44"/>
      <c r="G735" s="44"/>
      <c r="H735" s="44"/>
    </row>
    <row r="736" spans="1:9" ht="16.2" thickBot="1" x14ac:dyDescent="0.35">
      <c r="A736" s="77"/>
      <c r="B736" s="77"/>
      <c r="C736" s="2">
        <v>65</v>
      </c>
      <c r="D736" s="77"/>
      <c r="E736" s="2">
        <v>3.72</v>
      </c>
      <c r="F736" s="44"/>
      <c r="G736" s="44"/>
      <c r="H736" s="44"/>
    </row>
    <row r="737" spans="1:8" ht="16.2" thickBot="1" x14ac:dyDescent="0.35">
      <c r="A737" s="82" t="s">
        <v>161</v>
      </c>
      <c r="B737" s="82" t="s">
        <v>162</v>
      </c>
      <c r="C737" s="7">
        <v>20</v>
      </c>
      <c r="D737" s="85">
        <v>8.5999999999999993E-2</v>
      </c>
      <c r="E737" s="6">
        <v>1.7</v>
      </c>
      <c r="F737" s="44"/>
      <c r="G737" s="44"/>
      <c r="H737" s="44"/>
    </row>
    <row r="738" spans="1:8" ht="16.2" thickBot="1" x14ac:dyDescent="0.35">
      <c r="A738" s="83"/>
      <c r="B738" s="83"/>
      <c r="C738" s="7">
        <v>40</v>
      </c>
      <c r="D738" s="85"/>
      <c r="E738" s="4">
        <v>3.4</v>
      </c>
      <c r="F738" s="44"/>
      <c r="G738" s="44"/>
      <c r="H738" s="44"/>
    </row>
    <row r="739" spans="1:8" ht="16.2" thickBot="1" x14ac:dyDescent="0.35">
      <c r="A739" s="84"/>
      <c r="B739" s="84"/>
      <c r="C739" s="7">
        <v>65</v>
      </c>
      <c r="D739" s="85"/>
      <c r="E739" s="4">
        <v>5.6</v>
      </c>
      <c r="F739" s="44"/>
      <c r="G739" s="44"/>
      <c r="H739" s="44"/>
    </row>
  </sheetData>
  <mergeCells count="38">
    <mergeCell ref="I14:M15"/>
    <mergeCell ref="A692:H692"/>
    <mergeCell ref="A164:B164"/>
    <mergeCell ref="A176:B176"/>
    <mergeCell ref="A20:C20"/>
    <mergeCell ref="A122:B122"/>
    <mergeCell ref="A128:B128"/>
    <mergeCell ref="A139:B139"/>
    <mergeCell ref="A144:B144"/>
    <mergeCell ref="A148:B148"/>
    <mergeCell ref="A83:B83"/>
    <mergeCell ref="A90:B90"/>
    <mergeCell ref="A98:B98"/>
    <mergeCell ref="A113:B113"/>
    <mergeCell ref="A118:B118"/>
    <mergeCell ref="A22:B22"/>
    <mergeCell ref="A737:A739"/>
    <mergeCell ref="B737:B739"/>
    <mergeCell ref="D737:D739"/>
    <mergeCell ref="A734:A736"/>
    <mergeCell ref="B734:B736"/>
    <mergeCell ref="D734:D736"/>
    <mergeCell ref="A1:D1"/>
    <mergeCell ref="A726:E726"/>
    <mergeCell ref="D728:D730"/>
    <mergeCell ref="A731:A733"/>
    <mergeCell ref="B731:B733"/>
    <mergeCell ref="D731:D733"/>
    <mergeCell ref="A728:A730"/>
    <mergeCell ref="B728:B730"/>
    <mergeCell ref="A37:B37"/>
    <mergeCell ref="A56:B56"/>
    <mergeCell ref="A64:B64"/>
    <mergeCell ref="A69:B69"/>
    <mergeCell ref="A195:A196"/>
    <mergeCell ref="B195:B196"/>
    <mergeCell ref="A151:B151"/>
    <mergeCell ref="A13:E14"/>
  </mergeCells>
  <pageMargins left="0.7" right="0.7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Приложения к КЗ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2026-08-27T08:43:41Z</dcterms:modified>
</cp:coreProperties>
</file>